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X:\Rinforzi Strutturali_Compositi\16_Manuale Consolidamento\3_Voci analisi prezzi\2026 Voci Analisi Prezzi - Manuale\"/>
    </mc:Choice>
  </mc:AlternateContent>
  <xr:revisionPtr revIDLastSave="0" documentId="13_ncr:1_{4FD5A228-6218-445F-9E08-BA46866591AD}" xr6:coauthVersionLast="47" xr6:coauthVersionMax="47" xr10:uidLastSave="{00000000-0000-0000-0000-000000000000}"/>
  <workbookProtection workbookAlgorithmName="SHA-512" workbookHashValue="MkPMIzDmps11ER/sv69Ual33dNNyQ4FyKEmfhJ0sr3Ck2gjTQMmtQPr5uWfjzcP5/uS2p4aiWfZrEnPGSSWfoA==" workbookSaltValue="l6Rup6ffj1dkqcTDx9wm0g==" workbookSpinCount="100000" lockStructure="1"/>
  <bookViews>
    <workbookView xWindow="-110" yWindow="-110" windowWidth="19420" windowHeight="11500" xr2:uid="{00000000-000D-0000-FFFF-FFFF00000000}"/>
  </bookViews>
  <sheets>
    <sheet name="Analisi EPS" sheetId="127" r:id="rId1"/>
    <sheet name="Analisi MW" sheetId="102" r:id="rId2"/>
    <sheet name="Costruzione_voce_prezzo" sheetId="120" state="hidden" r:id="rId3"/>
    <sheet name="Unità misura e prezzi" sheetId="126" state="hidden" r:id="rId4"/>
  </sheets>
  <externalReferences>
    <externalReference r:id="rId5"/>
  </externalReferences>
  <definedNames>
    <definedName name="_xlnm._FilterDatabase" localSheetId="0" hidden="1">'Analisi EPS'!$A$14:$G$18</definedName>
    <definedName name="_xlnm._FilterDatabase" localSheetId="1" hidden="1">'Analisi MW'!$A$14:$G$21</definedName>
    <definedName name="AIR">Costruzione_voce_prezzo!$C$37:$C$48</definedName>
    <definedName name="AUS">OFFSET('[1]Analisi EPS'!$B$3,0,0,COUNTA('[1]Analisi EPS'!$B:$B),20)</definedName>
    <definedName name="CAR">Costruzione_voce_prezzo!$C$11:$E$13</definedName>
    <definedName name="MAT">Costruzione_voce_prezzo!$C$7:$C$8</definedName>
    <definedName name="MW">Costruzione_voce_prezzo!$D$37:$D$45</definedName>
    <definedName name="S_8">Costruzione_voce_prezzo!$E$37:$E$42</definedName>
    <definedName name="SP_1">Costruzione_voce_prezzo!$C$37:$C$48</definedName>
    <definedName name="SP_2">Costruzione_voce_prezzo!$D$37:$D$45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7" i="126" l="1"/>
  <c r="D77" i="126"/>
  <c r="D76" i="126"/>
  <c r="D75" i="126"/>
  <c r="D74" i="126"/>
  <c r="G42" i="126"/>
  <c r="L4" i="120"/>
  <c r="A26" i="102"/>
  <c r="F26" i="102" s="1"/>
  <c r="F27" i="102"/>
  <c r="F22" i="127"/>
  <c r="F18" i="127"/>
  <c r="F17" i="127"/>
  <c r="F25" i="102"/>
  <c r="F24" i="102"/>
  <c r="F21" i="102"/>
  <c r="F20" i="102"/>
  <c r="F18" i="102"/>
  <c r="F17" i="102"/>
  <c r="E26" i="102"/>
  <c r="A36" i="102"/>
  <c r="A31" i="127"/>
  <c r="J4" i="120"/>
  <c r="J3" i="120"/>
  <c r="I4" i="120"/>
  <c r="I3" i="120"/>
  <c r="A21" i="127"/>
  <c r="A24" i="102"/>
  <c r="K4" i="120" l="1"/>
  <c r="H3" i="120"/>
  <c r="H4" i="120"/>
  <c r="F4" i="120"/>
  <c r="D3" i="120"/>
  <c r="D4" i="120"/>
  <c r="E21" i="102"/>
  <c r="E20" i="102"/>
  <c r="F3" i="120"/>
  <c r="N4" i="120" l="1"/>
  <c r="A8" i="102" s="1"/>
  <c r="P4" i="120"/>
  <c r="A40" i="102" s="1"/>
  <c r="F26" i="127"/>
  <c r="G26" i="127" s="1"/>
  <c r="G25" i="127"/>
  <c r="G27" i="127" s="1"/>
  <c r="D23" i="127"/>
  <c r="G22" i="127"/>
  <c r="F21" i="127"/>
  <c r="G21" i="127" s="1"/>
  <c r="D20" i="127"/>
  <c r="D19" i="127"/>
  <c r="G23" i="127" l="1"/>
  <c r="K3" i="120" l="1"/>
  <c r="N3" i="120" l="1"/>
  <c r="P3" i="120"/>
  <c r="A35" i="127" s="1"/>
  <c r="E27" i="102"/>
  <c r="G27" i="102" s="1"/>
  <c r="G25" i="102"/>
  <c r="G26" i="102" l="1"/>
  <c r="F32" i="120" l="1"/>
  <c r="F31" i="120"/>
  <c r="F30" i="120"/>
  <c r="F29" i="120"/>
  <c r="F28" i="120"/>
  <c r="F27" i="120"/>
  <c r="F26" i="120"/>
  <c r="F25" i="120"/>
  <c r="F24" i="120"/>
  <c r="F23" i="120"/>
  <c r="F22" i="120"/>
  <c r="F21" i="120"/>
  <c r="F20" i="120"/>
  <c r="F19" i="120"/>
  <c r="F18" i="120"/>
  <c r="F17" i="120"/>
  <c r="F16" i="120"/>
  <c r="F15" i="120"/>
  <c r="F14" i="120"/>
  <c r="F13" i="120"/>
  <c r="F12" i="120"/>
  <c r="A8" i="127" l="1"/>
  <c r="F31" i="102"/>
  <c r="D22" i="102" l="1"/>
  <c r="D23" i="102" l="1"/>
  <c r="D28" i="102"/>
  <c r="G24" i="102" l="1"/>
  <c r="G31" i="102" l="1"/>
  <c r="G30" i="102"/>
  <c r="G28" i="102" l="1"/>
  <c r="G32" i="102"/>
  <c r="G18" i="127" l="1"/>
  <c r="G17" i="127"/>
  <c r="G20" i="102"/>
  <c r="G21" i="102"/>
  <c r="G18" i="102"/>
  <c r="G17" i="102"/>
  <c r="G19" i="127" l="1"/>
  <c r="G28" i="127" s="1"/>
  <c r="G29" i="127" s="1"/>
  <c r="G30" i="127" s="1"/>
  <c r="G32" i="127" s="1"/>
  <c r="G22" i="102"/>
  <c r="G33" i="102" s="1"/>
  <c r="G34" i="102" s="1"/>
  <c r="G35" i="102" s="1"/>
  <c r="G37" i="102" s="1"/>
</calcChain>
</file>

<file path=xl/sharedStrings.xml><?xml version="1.0" encoding="utf-8"?>
<sst xmlns="http://schemas.openxmlformats.org/spreadsheetml/2006/main" count="451" uniqueCount="242">
  <si>
    <t>DESCRIZIONE</t>
  </si>
  <si>
    <t>U.M.</t>
  </si>
  <si>
    <t>PREZZO COMPLETO</t>
  </si>
  <si>
    <t>QUANTITA'</t>
  </si>
  <si>
    <t>NOLO DI STRUMENTAZIONE DA CANTIERE</t>
  </si>
  <si>
    <t>PREZZO UNITARIO*</t>
  </si>
  <si>
    <t>TRASPORTO MATERIALI DI CONSUMO</t>
  </si>
  <si>
    <t xml:space="preserve">RISORSE UMANE (RU) </t>
  </si>
  <si>
    <t xml:space="preserve">PRODOTTI DA COSTRUZIONE (PR) </t>
  </si>
  <si>
    <t>sommano PR</t>
  </si>
  <si>
    <t xml:space="preserve">ATTREZZATURE (AT) </t>
  </si>
  <si>
    <t>sommano AT</t>
  </si>
  <si>
    <t>Costo indiretto (SG) 17,00%</t>
  </si>
  <si>
    <t>Costo figurativo (U) 10,00%</t>
  </si>
  <si>
    <t xml:space="preserve">Voce di capitolato </t>
  </si>
  <si>
    <t>Numero_Tavola</t>
  </si>
  <si>
    <t>Colonna1</t>
  </si>
  <si>
    <t>Colonna2</t>
  </si>
  <si>
    <t>Colonna3</t>
  </si>
  <si>
    <t>Colonna4</t>
  </si>
  <si>
    <t>Colonna5</t>
  </si>
  <si>
    <t>Colonna6</t>
  </si>
  <si>
    <t>Voce concatenata</t>
  </si>
  <si>
    <t>sommano RU</t>
  </si>
  <si>
    <t>UM</t>
  </si>
  <si>
    <t>Prezzo</t>
  </si>
  <si>
    <t xml:space="preserve">Prodotto </t>
  </si>
  <si>
    <t>Costo Tecnico (CT)</t>
  </si>
  <si>
    <t xml:space="preserve"> PREZZO COMPLESSIVO AL MQ                 </t>
  </si>
  <si>
    <t>RU+PR+AT+SG+U</t>
  </si>
  <si>
    <t xml:space="preserve">Laterizi nuovi </t>
  </si>
  <si>
    <t>Mat</t>
  </si>
  <si>
    <t>Materiale del pannello</t>
  </si>
  <si>
    <t xml:space="preserve">pannello in EPS </t>
  </si>
  <si>
    <t xml:space="preserve">pannello in lana di roccia </t>
  </si>
  <si>
    <t xml:space="preserve">incollato e rasato con </t>
  </si>
  <si>
    <t>Keraklima Eco Granello</t>
  </si>
  <si>
    <t>Colonna7</t>
  </si>
  <si>
    <r>
      <t xml:space="preserve">Il pannello ha le seguenti caratteristiche: dimensioni 1000x500 mm, spessore 120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</t>
    </r>
  </si>
  <si>
    <t>Colonna8</t>
  </si>
  <si>
    <t>Colonna62</t>
  </si>
  <si>
    <t>Colonna9</t>
  </si>
  <si>
    <r>
      <t>RIPRISTINO DELLA PLANARIT</t>
    </r>
    <r>
      <rPr>
        <b/>
        <sz val="16"/>
        <color rgb="FFAFCDAF"/>
        <rFont val="Calibri"/>
        <family val="2"/>
      </rPr>
      <t>Á</t>
    </r>
    <r>
      <rPr>
        <b/>
        <sz val="15"/>
        <color rgb="FFAFCDAF"/>
        <rFont val="Arial"/>
        <family val="2"/>
      </rPr>
      <t xml:space="preserve"> IN SOLAI CON PROBLEMI DI SFONDELLAMENTO</t>
    </r>
  </si>
  <si>
    <t>Installazione della connessione mediante barra elicoidale</t>
  </si>
  <si>
    <t>Spessore [mm]</t>
  </si>
  <si>
    <t>Colonna10</t>
  </si>
  <si>
    <t>Stesura adesivo&amp;rasante e incollaggio del pannello</t>
  </si>
  <si>
    <t>Lunghezza connessione</t>
  </si>
  <si>
    <t xml:space="preserve">EPS Klima Air </t>
  </si>
  <si>
    <t xml:space="preserve">MW Klima Airwool </t>
  </si>
  <si>
    <t>10B</t>
  </si>
  <si>
    <t xml:space="preserve">EPS </t>
  </si>
  <si>
    <t xml:space="preserve">MW </t>
  </si>
  <si>
    <t xml:space="preserve">Klima Air </t>
  </si>
  <si>
    <t xml:space="preserve">Klima Airwool </t>
  </si>
  <si>
    <t xml:space="preserve">Keraklima Eco Granello </t>
  </si>
  <si>
    <t xml:space="preserve">adesivo&amp;rasante minerale </t>
  </si>
  <si>
    <t xml:space="preserve">Klima Air 30 mm </t>
  </si>
  <si>
    <t xml:space="preserve">EPS Klima Air 40 mm </t>
  </si>
  <si>
    <t xml:space="preserve">EPS Klima Air 50 mm </t>
  </si>
  <si>
    <t xml:space="preserve">EPS Klima Air 60 mm </t>
  </si>
  <si>
    <t xml:space="preserve">EPS Klima Air 80 mm </t>
  </si>
  <si>
    <t xml:space="preserve">EPS Klima Air 100 mm </t>
  </si>
  <si>
    <t xml:space="preserve">EPS Klima Air 120 mm </t>
  </si>
  <si>
    <t xml:space="preserve">EPS Klima Air 140 mm </t>
  </si>
  <si>
    <t xml:space="preserve">EPS Klima Air 150 mm </t>
  </si>
  <si>
    <t xml:space="preserve">EPS Klima Air 160 mm </t>
  </si>
  <si>
    <t xml:space="preserve">EPS Klima Air 180 mm </t>
  </si>
  <si>
    <t xml:space="preserve">EPS Klima Air 200 mm </t>
  </si>
  <si>
    <t xml:space="preserve">MW Klima Airwool 50 mm </t>
  </si>
  <si>
    <t xml:space="preserve">MW Klima Airwool 60 mm </t>
  </si>
  <si>
    <t xml:space="preserve">MW Klima Airwool 80 mm </t>
  </si>
  <si>
    <t xml:space="preserve">MW Klima Airwool 100 mm </t>
  </si>
  <si>
    <t xml:space="preserve">MW Klima Airwool 120 mm </t>
  </si>
  <si>
    <t xml:space="preserve">MW Klima Airwool 140 mm </t>
  </si>
  <si>
    <t xml:space="preserve">MW Klima Airwool 160 mm </t>
  </si>
  <si>
    <t xml:space="preserve">MW Klima Airwool 180 mm </t>
  </si>
  <si>
    <t xml:space="preserve">MW Klima Airwool 200 mm </t>
  </si>
  <si>
    <t xml:space="preserve">- tipo </t>
  </si>
  <si>
    <t xml:space="preserve">Geolite </t>
  </si>
  <si>
    <t xml:space="preserve">Geolite Gel </t>
  </si>
  <si>
    <t xml:space="preserve">Geolite Microsilicato </t>
  </si>
  <si>
    <t xml:space="preserve">Geolite Magma </t>
  </si>
  <si>
    <t xml:space="preserve">Geocalce F Antisismico </t>
  </si>
  <si>
    <t xml:space="preserve">Geocalce G Antisismico </t>
  </si>
  <si>
    <t xml:space="preserve">Geocalce FL Antisismico </t>
  </si>
  <si>
    <t xml:space="preserve">Geocalce Intonaco </t>
  </si>
  <si>
    <t xml:space="preserve">Geocalce Multiuso </t>
  </si>
  <si>
    <t xml:space="preserve">Geosteel G600 </t>
  </si>
  <si>
    <t xml:space="preserve">Geosteel G1200 </t>
  </si>
  <si>
    <t xml:space="preserve">Geosteel G2000 </t>
  </si>
  <si>
    <t xml:space="preserve">Geosteel G3300 </t>
  </si>
  <si>
    <t xml:space="preserve">Geosteel Grid 200 </t>
  </si>
  <si>
    <t xml:space="preserve">Geosteel Grid 400 </t>
  </si>
  <si>
    <t xml:space="preserve">Geo Grid 120 </t>
  </si>
  <si>
    <t xml:space="preserve">Rinforzo ARV 100 </t>
  </si>
  <si>
    <t xml:space="preserve">Iniettore&amp;Connettore Geosteel </t>
  </si>
  <si>
    <t xml:space="preserve">Rasobuild Eco Fino </t>
  </si>
  <si>
    <t xml:space="preserve">Biocalce Intonachino Fino </t>
  </si>
  <si>
    <t xml:space="preserve">Biocalce Intonaco Fino </t>
  </si>
  <si>
    <t xml:space="preserve">Biocalce Pietra </t>
  </si>
  <si>
    <t xml:space="preserve">Epofill </t>
  </si>
  <si>
    <t xml:space="preserve">Steel Fiber </t>
  </si>
  <si>
    <t xml:space="preserve">Ghiaia 3.6 </t>
  </si>
  <si>
    <t xml:space="preserve">Rasobuild Eco Top Fino </t>
  </si>
  <si>
    <t xml:space="preserve">Geocalce Tenace </t>
  </si>
  <si>
    <t xml:space="preserve">Epofix </t>
  </si>
  <si>
    <t>Calcolo euro/litro</t>
  </si>
  <si>
    <t>585 ml</t>
  </si>
  <si>
    <t xml:space="preserve">Biocalce Silicato Consolidante </t>
  </si>
  <si>
    <t xml:space="preserve">Biocalce Silicato Fondo </t>
  </si>
  <si>
    <t xml:space="preserve">Biocalce Silicato Puro Pittura </t>
  </si>
  <si>
    <t xml:space="preserve">Epobinder </t>
  </si>
  <si>
    <t xml:space="preserve">Steel Connect Wall </t>
  </si>
  <si>
    <r>
      <t xml:space="preserve">Il pannello ha le seguenti caratteristiche: dimensioni 1000x500 mm, spessore 30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 </t>
    </r>
  </si>
  <si>
    <t xml:space="preserve">pannello isolante in polistirene espanso sinterizzato (EPS) bianco marcato CE secondo EN 13163 a specifico uso ETICS </t>
  </si>
  <si>
    <t xml:space="preserve">pannello isolante in lana di roccia monodensità (MW) marcato CE secondo EN 13162 a specifico uso ETICS </t>
  </si>
  <si>
    <r>
      <t xml:space="preserve">Il pannello ha le seguenti caratteristiche: dimensioni 1000x500 mm, spessore 40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 </t>
    </r>
  </si>
  <si>
    <r>
      <t xml:space="preserve">Il pannello ha le seguenti caratteristiche: dimensioni 1000x500 mm, spessore 50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 </t>
    </r>
  </si>
  <si>
    <r>
      <t xml:space="preserve">Il pannello ha le seguenti caratteristiche: dimensioni 1000x500 mm, spessore 60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 </t>
    </r>
  </si>
  <si>
    <r>
      <t xml:space="preserve">Il pannello ha le seguenti caratteristiche: dimensioni 1000x500 mm, spessore 80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 </t>
    </r>
  </si>
  <si>
    <r>
      <t xml:space="preserve">Il pannello ha le seguenti caratteristiche: dimensioni 1000x500 mm, spessore 100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 </t>
    </r>
  </si>
  <si>
    <r>
      <t xml:space="preserve">Il pannello ha le seguenti caratteristiche: dimensioni 1000x500 mm, spessore 140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 </t>
    </r>
  </si>
  <si>
    <r>
      <t xml:space="preserve">Il pannello ha le seguenti caratteristiche: dimensioni 1000x500 mm, spessore 150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 </t>
    </r>
  </si>
  <si>
    <r>
      <t xml:space="preserve">Il pannello ha le seguenti caratteristiche: dimensioni 1000x500 mm, spessore 160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 </t>
    </r>
  </si>
  <si>
    <r>
      <t xml:space="preserve">Il pannello ha le seguenti caratteristiche: dimensioni 1000x500 mm, spessore 180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 </t>
    </r>
  </si>
  <si>
    <r>
      <t xml:space="preserve">Il pannello ha le seguenti caratteristiche: dimensioni 1000x500 mm, spessore 200 mm, classe di reazione al fuoco E secondo EN 13501-1 e conducibilità termica dichiarata </t>
    </r>
    <r>
      <rPr>
        <sz val="10"/>
        <rFont val="Calibri"/>
        <family val="2"/>
      </rPr>
      <t>λD pari a</t>
    </r>
    <r>
      <rPr>
        <sz val="10"/>
        <rFont val="Arial"/>
        <family val="2"/>
      </rPr>
      <t xml:space="preserve"> 0,036 W/mK. </t>
    </r>
  </si>
  <si>
    <r>
      <t xml:space="preserve">Il pannello ha le seguenti caratteristiche: dimensioni 1200x600 mm, spessore 50 mm, classe di reazione al fuoco A1 secondo EN 13501-1, altamente traspirante (μ=1) e conducibilità termica dichiarata </t>
    </r>
    <r>
      <rPr>
        <sz val="10"/>
        <rFont val="Calibri"/>
        <family val="2"/>
      </rPr>
      <t xml:space="preserve">λD pari a </t>
    </r>
    <r>
      <rPr>
        <sz val="10"/>
        <rFont val="Arial"/>
        <family val="2"/>
      </rPr>
      <t xml:space="preserve">0,036 W/mK. </t>
    </r>
  </si>
  <si>
    <r>
      <t xml:space="preserve">Il pannello ha le seguenti caratteristiche: dimensioni 1200x600 mm, spessore 60 mm, classe di reazione al fuoco A1 secondo EN 13501-1, altamente traspirante (μ=1) e conducibilità termica dichiarata </t>
    </r>
    <r>
      <rPr>
        <sz val="10"/>
        <rFont val="Calibri"/>
        <family val="2"/>
      </rPr>
      <t xml:space="preserve">λD pari a </t>
    </r>
    <r>
      <rPr>
        <sz val="10"/>
        <rFont val="Arial"/>
        <family val="2"/>
      </rPr>
      <t xml:space="preserve">0,036 W/mK. </t>
    </r>
  </si>
  <si>
    <r>
      <t xml:space="preserve">Il pannello ha le seguenti caratteristiche: dimensioni 1200x600 mm, spessore 80 mm, classe di reazione al fuoco A1 secondo EN 13501-1, altamente traspirante (μ=1) e conducibilità termica dichiarata </t>
    </r>
    <r>
      <rPr>
        <sz val="10"/>
        <rFont val="Calibri"/>
        <family val="2"/>
      </rPr>
      <t xml:space="preserve">λD pari a </t>
    </r>
    <r>
      <rPr>
        <sz val="10"/>
        <rFont val="Arial"/>
        <family val="2"/>
      </rPr>
      <t xml:space="preserve">0,036 W/mK. </t>
    </r>
  </si>
  <si>
    <r>
      <t xml:space="preserve">Il pannello ha le seguenti caratteristiche: dimensioni 1200x600 mm, spessore 100 mm, classe di reazione al fuoco A1 secondo EN 13501-1, altamente traspirante (μ=1) e conducibilità termica dichiarata </t>
    </r>
    <r>
      <rPr>
        <sz val="10"/>
        <rFont val="Calibri"/>
        <family val="2"/>
      </rPr>
      <t xml:space="preserve">λD pari a </t>
    </r>
    <r>
      <rPr>
        <sz val="10"/>
        <rFont val="Arial"/>
        <family val="2"/>
      </rPr>
      <t xml:space="preserve">0,036 W/mK. </t>
    </r>
  </si>
  <si>
    <r>
      <t xml:space="preserve">Il pannello ha le seguenti caratteristiche: dimensioni 1200x600 mm, spessore 120 mm, classe di reazione al fuoco A1 secondo EN 13501-1, altamente traspirante (μ=1) e conducibilità termica dichiarata </t>
    </r>
    <r>
      <rPr>
        <sz val="10"/>
        <rFont val="Calibri"/>
        <family val="2"/>
      </rPr>
      <t xml:space="preserve">λD pari a </t>
    </r>
    <r>
      <rPr>
        <sz val="10"/>
        <rFont val="Arial"/>
        <family val="2"/>
      </rPr>
      <t xml:space="preserve">0,036 W/mK. </t>
    </r>
  </si>
  <si>
    <r>
      <t xml:space="preserve">Il pannello ha le seguenti caratteristiche: dimensioni 1200x600 mm, spessore 140 mm, classe di reazione al fuoco A1 secondo EN 13501-1, altamente traspirante (μ=1) e conducibilità termica dichiarata </t>
    </r>
    <r>
      <rPr>
        <sz val="10"/>
        <rFont val="Calibri"/>
        <family val="2"/>
      </rPr>
      <t xml:space="preserve">λD pari a </t>
    </r>
    <r>
      <rPr>
        <sz val="10"/>
        <rFont val="Arial"/>
        <family val="2"/>
      </rPr>
      <t xml:space="preserve">0,036 W/mK. </t>
    </r>
  </si>
  <si>
    <r>
      <t xml:space="preserve">Il pannello ha le seguenti caratteristiche: dimensioni 1200x600 mm, spessore 160 mm, classe di reazione al fuoco A1 secondo EN 13501-1, altamente traspirante (μ=1) e conducibilità termica dichiarata </t>
    </r>
    <r>
      <rPr>
        <sz val="10"/>
        <rFont val="Calibri"/>
        <family val="2"/>
      </rPr>
      <t xml:space="preserve">λD pari a </t>
    </r>
    <r>
      <rPr>
        <sz val="10"/>
        <rFont val="Arial"/>
        <family val="2"/>
      </rPr>
      <t xml:space="preserve">0,036 W/mK. </t>
    </r>
  </si>
  <si>
    <r>
      <t xml:space="preserve">Il pannello ha le seguenti caratteristiche: dimensioni 1200x600 mm, spessore 180 mm, classe di reazione al fuoco A1 secondo EN 13501-1, altamente traspirante (μ=1) e conducibilità termica dichiarata </t>
    </r>
    <r>
      <rPr>
        <sz val="10"/>
        <rFont val="Calibri"/>
        <family val="2"/>
      </rPr>
      <t xml:space="preserve">λD pari a </t>
    </r>
    <r>
      <rPr>
        <sz val="10"/>
        <rFont val="Arial"/>
        <family val="2"/>
      </rPr>
      <t xml:space="preserve">0,036 W/mK. </t>
    </r>
  </si>
  <si>
    <r>
      <t xml:space="preserve">Il pannello ha le seguenti caratteristiche: dimensioni 1200x600 mm, spessore 200 mm, classe di reazione al fuoco A1 secondo EN 13501-1, altamente traspirante (μ=1) e conducibilità termica dichiarata </t>
    </r>
    <r>
      <rPr>
        <sz val="10"/>
        <rFont val="Calibri"/>
        <family val="2"/>
      </rPr>
      <t xml:space="preserve">λD pari a </t>
    </r>
    <r>
      <rPr>
        <sz val="10"/>
        <rFont val="Arial"/>
        <family val="2"/>
      </rPr>
      <t xml:space="preserve">0,036 W/mK. </t>
    </r>
  </si>
  <si>
    <t xml:space="preserve">Caratteristiche dell'adesivo&amp;rasante certificate: resistenza a compressione &gt; 10 MPa (EN 12808-3), resistenza a trazione per flessione a 28 gg ≥ 6 MPa (EN 12808-3), adesione: su calcestruzzo a 28 gg &gt; 1 MPa, su laterizio a 28 gg &gt; 0,7 MPa, su EPS &gt; 0,15 MPa (ETAG 004), resistenza alla diffusione al vapore acqueo μ19 (EN 12572), classe di reazione al fuoco A1 (EN 13501-1). </t>
  </si>
  <si>
    <t>OPERAIO QUALIFICATO (M01003)</t>
  </si>
  <si>
    <t>OPERAIO SPECIALIZZATO (M01002)</t>
  </si>
  <si>
    <t>NOTE</t>
  </si>
  <si>
    <t>Per i materiali presenti nelle voci al metro lineare, è presente la formula in base al numero della tavola per cambiare l'unità di misura. Per cambiare le unità di misura della tavola vedere il foglio "Ausiliario"</t>
  </si>
  <si>
    <t>OPERAIO COMUNE (M01004)</t>
  </si>
  <si>
    <t xml:space="preserve">Benesserebio </t>
  </si>
  <si>
    <t xml:space="preserve">Primer Uni </t>
  </si>
  <si>
    <t>cad</t>
  </si>
  <si>
    <t xml:space="preserve">Steel Connect C10 </t>
  </si>
  <si>
    <t xml:space="preserve">Steel Connect C12 </t>
  </si>
  <si>
    <t>A5-200</t>
  </si>
  <si>
    <t>A5-300</t>
  </si>
  <si>
    <t>A5-500</t>
  </si>
  <si>
    <t>A5-700</t>
  </si>
  <si>
    <t>F5-200</t>
  </si>
  <si>
    <t>F5-300</t>
  </si>
  <si>
    <t>F5-500</t>
  </si>
  <si>
    <t>F5-700</t>
  </si>
  <si>
    <t>P5</t>
  </si>
  <si>
    <t>D5</t>
  </si>
  <si>
    <t>A8-200</t>
  </si>
  <si>
    <t>A8-300</t>
  </si>
  <si>
    <t>A8-500</t>
  </si>
  <si>
    <t>A8-700</t>
  </si>
  <si>
    <t>F8-200</t>
  </si>
  <si>
    <t>F8-300</t>
  </si>
  <si>
    <t>F8-500</t>
  </si>
  <si>
    <t>F8-700</t>
  </si>
  <si>
    <t>P8</t>
  </si>
  <si>
    <t>D8</t>
  </si>
  <si>
    <t>PV5-125</t>
  </si>
  <si>
    <t>PV5-160</t>
  </si>
  <si>
    <t>Bullone-d8</t>
  </si>
  <si>
    <t>Dado-d8</t>
  </si>
  <si>
    <t>Rondella-d8</t>
  </si>
  <si>
    <t>MMS-plus SS 16x130</t>
  </si>
  <si>
    <t>Geolite 40</t>
  </si>
  <si>
    <t xml:space="preserve">certificate EN 845-1 in acciaio Inox AISI 316, provviste di marcatura CE </t>
  </si>
  <si>
    <t xml:space="preserve">Caratteristiche tecniche certificate della barra: carico di rottura a trazione &gt; 11,6 kN; carico di rottura a taglio &gt; 8,7 kN; modulo elastico &gt; 125 GPa; deformazione ultima a rottura 4,8%; area nominale 10,4 mm2. </t>
  </si>
  <si>
    <t>Il prezzo è per unità di superficie di ripristino . È altresì compresa la fornitura e posa in opera di tutti i materiali sopra descritti e quanto altro occorre per dare il lavoro finito. Sono esclusi: le prove di accettazione del materiale; le indagini pre e post intervento; tutti i sussidi necessari per l'esecuzione dei lavori ricadenti all'interno dei costi della sicurezza indiretti.</t>
  </si>
  <si>
    <t xml:space="preserve">
L'intervento si svolge nelle seguenti fasi: stesura dell'adesivo; incollaggio del pannello. 
La quantificazione è espressa per metro quadro di ricostruzione </t>
  </si>
  <si>
    <t xml:space="preserve">
L'intervento si svolge nelle seguenti fasi: stesura dell'adesivo; incollaggio del pannello; realizzazione del foro pilota di opportuno diametro in funzione della barra e del tipo di materiale componente l’elemento da rinforzare; piegatura terminale della barra o avvitamento di apposito tassello sulla parte terminale della barra elicoidale precedentemente installata. 
La quantificazione è espressa per metro quadro di ricostruzione </t>
  </si>
  <si>
    <t xml:space="preserve">Fornitura e posa in opera di sistema per la ricostruzione della planarità del solaio realizzato con </t>
  </si>
  <si>
    <t>h</t>
  </si>
  <si>
    <t>mq</t>
  </si>
  <si>
    <t>kg</t>
  </si>
  <si>
    <t>l</t>
  </si>
  <si>
    <t>m</t>
  </si>
  <si>
    <t xml:space="preserve">Connettore Steel Dryfast 10 </t>
  </si>
  <si>
    <t xml:space="preserve">Tassello Steel Dryfast 8 </t>
  </si>
  <si>
    <t xml:space="preserve">Tassello Steel Dryfast 10 </t>
  </si>
  <si>
    <t xml:space="preserve">Glass Net 315 </t>
  </si>
  <si>
    <t xml:space="preserve">Glass Net 450 </t>
  </si>
  <si>
    <t xml:space="preserve">Glass Net 615 </t>
  </si>
  <si>
    <t xml:space="preserve">Glass Net A305 </t>
  </si>
  <si>
    <t xml:space="preserve">Glass Connect L8-100 </t>
  </si>
  <si>
    <t xml:space="preserve">Glass Connect L8-200 </t>
  </si>
  <si>
    <t xml:space="preserve">Glass Connect L8-400 </t>
  </si>
  <si>
    <t xml:space="preserve">Glass Connect L8-600 </t>
  </si>
  <si>
    <t xml:space="preserve">Glass Connect L10-100 </t>
  </si>
  <si>
    <t xml:space="preserve">Glass Connect L10-200 </t>
  </si>
  <si>
    <t xml:space="preserve">Glass Connect L10-400 </t>
  </si>
  <si>
    <t xml:space="preserve">Glass Connect L10-600 </t>
  </si>
  <si>
    <t xml:space="preserve">Resinglass </t>
  </si>
  <si>
    <t>ml</t>
  </si>
  <si>
    <t xml:space="preserve">Biocalce Muratura </t>
  </si>
  <si>
    <t xml:space="preserve">Metric R4 Tixo </t>
  </si>
  <si>
    <t xml:space="preserve">Metric R3 Tixo </t>
  </si>
  <si>
    <t xml:space="preserve">Steel Connect C6-75 </t>
  </si>
  <si>
    <t xml:space="preserve">Steel Connect C6-120 </t>
  </si>
  <si>
    <t xml:space="preserve">Steel Connect C6-160 </t>
  </si>
  <si>
    <t xml:space="preserve">Steel Connect C6-240 </t>
  </si>
  <si>
    <t xml:space="preserve">Steel Connect C6-300 </t>
  </si>
  <si>
    <t xml:space="preserve">Steel Connect S5-50 </t>
  </si>
  <si>
    <t xml:space="preserve">Steel Connect R </t>
  </si>
  <si>
    <t xml:space="preserve">AISI 316 </t>
  </si>
  <si>
    <t xml:space="preserve">Bussola retinata 16x1000 </t>
  </si>
  <si>
    <t>Bussola retinata 20x1000</t>
  </si>
  <si>
    <t xml:space="preserve">Rinforzo V 50 </t>
  </si>
  <si>
    <t xml:space="preserve">Rinforzo V 40 </t>
  </si>
  <si>
    <t xml:space="preserve">Steel Dryfast 8 - AISI 316 </t>
  </si>
  <si>
    <t xml:space="preserve">Steel Dryfast 8 - AISI 304 </t>
  </si>
  <si>
    <t xml:space="preserve">certificate EN 845-1 in acciaio Inox AISI 304, provviste di marcatura CE </t>
  </si>
  <si>
    <t xml:space="preserve">Steel Dryfast 6 - AISI 316 </t>
  </si>
  <si>
    <t xml:space="preserve">Steel Dryfast 10 - AISI 316 </t>
  </si>
  <si>
    <t xml:space="preserve">Steel Dryfast 12 - AISI 316 </t>
  </si>
  <si>
    <t xml:space="preserve">Steel Dryfast 6 - AISI 304 </t>
  </si>
  <si>
    <t xml:space="preserve">Steel Dryfast 10 - AISI 304 </t>
  </si>
  <si>
    <t xml:space="preserve">Steel Dryfast 12 - AISI 304 </t>
  </si>
  <si>
    <t>Tipo acciaio</t>
  </si>
  <si>
    <t xml:space="preserve">AISI 304 </t>
  </si>
  <si>
    <t xml:space="preserve">Flex Paint </t>
  </si>
  <si>
    <t xml:space="preserve">Universal Wall Primer </t>
  </si>
  <si>
    <t xml:space="preserve">Steel Connect W 45-100 </t>
  </si>
  <si>
    <t xml:space="preserve">Steel Connect W 90-80 </t>
  </si>
  <si>
    <t xml:space="preserve">Steel Connect W 45-160 </t>
  </si>
  <si>
    <t xml:space="preserve">Steel Connect W 90-120 </t>
  </si>
  <si>
    <t xml:space="preserve">Steel Connect W 2x45-160 </t>
  </si>
  <si>
    <t xml:space="preserve">Steel Connect W 2x90-120 </t>
  </si>
  <si>
    <t xml:space="preserve">Steel Fiber Hook </t>
  </si>
  <si>
    <t xml:space="preserve">Geolite Magma Xenon &amp; Steel Fiber </t>
  </si>
  <si>
    <t>pz</t>
  </si>
  <si>
    <t xml:space="preserve">Geolite Magma Xenon &amp; Steel Fiber Hook </t>
  </si>
  <si>
    <t xml:space="preserve">Geolite Neos &amp; Steel Fiber Hook </t>
  </si>
  <si>
    <t>* Prezzi materiali Kerakoll = Listino 05-2026.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</si>
</sst>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"/>
    <numFmt numFmtId="165" formatCode="[$€-2]\ #,##0.00"/>
    <numFmt numFmtId="166" formatCode="[$€-2]\ #,##0.000"/>
    <numFmt numFmtId="167" formatCode="[$€-2]\ #,##0.00;[Red]\-[$€-2]\ #,##0.00"/>
    <numFmt numFmtId="168" formatCode="[$€-2]\ #,##0.000;[Red]\-[$€-2]\ #,##0.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b/>
      <sz val="15"/>
      <color rgb="FFAFCDAF"/>
      <name val="Arial"/>
      <family val="2"/>
    </font>
    <font>
      <b/>
      <sz val="16"/>
      <color rgb="FFAFCDAF"/>
      <name val="Calibri"/>
      <family val="2"/>
    </font>
    <font>
      <i/>
      <sz val="11"/>
      <color rgb="FF414141"/>
      <name val="Calibri"/>
      <family val="2"/>
      <scheme val="minor"/>
    </font>
    <font>
      <b/>
      <sz val="11"/>
      <color rgb="FF414141"/>
      <name val="Calibri"/>
      <family val="2"/>
      <scheme val="minor"/>
    </font>
    <font>
      <sz val="10"/>
      <color rgb="FF414141"/>
      <name val="Arial"/>
      <family val="2"/>
    </font>
    <font>
      <b/>
      <sz val="11"/>
      <color rgb="FF414141"/>
      <name val="Arial"/>
      <family val="2"/>
    </font>
    <font>
      <sz val="11"/>
      <color rgb="FF414141"/>
      <name val="Arial"/>
      <family val="2"/>
    </font>
    <font>
      <b/>
      <u/>
      <sz val="11"/>
      <color rgb="FF414141"/>
      <name val="Arial"/>
      <family val="2"/>
    </font>
    <font>
      <b/>
      <sz val="9"/>
      <color rgb="FF414141"/>
      <name val="Arial"/>
      <family val="2"/>
    </font>
    <font>
      <b/>
      <sz val="7"/>
      <color rgb="FF414141"/>
      <name val="Arial"/>
      <family val="2"/>
    </font>
    <font>
      <b/>
      <i/>
      <sz val="10"/>
      <color rgb="FF414141"/>
      <name val="Arial"/>
      <family val="2"/>
    </font>
    <font>
      <b/>
      <sz val="14"/>
      <color rgb="FF414141"/>
      <name val="Arial"/>
      <family val="2"/>
    </font>
    <font>
      <b/>
      <sz val="16"/>
      <color rgb="FFAFCDAF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AFCDAF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44" fontId="8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46">
    <xf numFmtId="0" fontId="0" fillId="0" borderId="0" xfId="0"/>
    <xf numFmtId="0" fontId="0" fillId="3" borderId="0" xfId="0" applyFill="1" applyProtection="1">
      <protection locked="0"/>
    </xf>
    <xf numFmtId="0" fontId="7" fillId="0" borderId="0" xfId="0" applyFont="1"/>
    <xf numFmtId="0" fontId="5" fillId="0" borderId="0" xfId="0" applyFont="1"/>
    <xf numFmtId="0" fontId="0" fillId="3" borderId="0" xfId="0" applyFill="1"/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0" xfId="0" applyAlignment="1">
      <alignment wrapText="1"/>
    </xf>
    <xf numFmtId="0" fontId="0" fillId="0" borderId="22" xfId="0" applyBorder="1" applyAlignment="1">
      <alignment horizontal="center"/>
    </xf>
    <xf numFmtId="0" fontId="5" fillId="0" borderId="19" xfId="0" applyFont="1" applyBorder="1"/>
    <xf numFmtId="0" fontId="5" fillId="0" borderId="0" xfId="0" applyFont="1" applyAlignment="1">
      <alignment wrapText="1"/>
    </xf>
    <xf numFmtId="0" fontId="5" fillId="0" borderId="19" xfId="0" applyFont="1" applyBorder="1" applyAlignment="1">
      <alignment wrapText="1"/>
    </xf>
    <xf numFmtId="0" fontId="7" fillId="0" borderId="19" xfId="0" applyFont="1" applyBorder="1"/>
    <xf numFmtId="0" fontId="0" fillId="0" borderId="19" xfId="0" applyBorder="1" applyAlignment="1">
      <alignment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/>
    </xf>
    <xf numFmtId="168" fontId="0" fillId="0" borderId="19" xfId="0" applyNumberFormat="1" applyBorder="1"/>
    <xf numFmtId="0" fontId="5" fillId="5" borderId="19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49" fontId="5" fillId="0" borderId="20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23" xfId="0" applyFont="1" applyBorder="1"/>
    <xf numFmtId="0" fontId="5" fillId="0" borderId="23" xfId="0" applyFont="1" applyBorder="1"/>
    <xf numFmtId="0" fontId="5" fillId="0" borderId="18" xfId="0" applyFont="1" applyBorder="1"/>
    <xf numFmtId="0" fontId="0" fillId="0" borderId="0" xfId="0" applyAlignment="1">
      <alignment horizontal="center" wrapText="1"/>
    </xf>
    <xf numFmtId="0" fontId="15" fillId="2" borderId="0" xfId="0" applyFont="1" applyFill="1" applyAlignment="1">
      <alignment horizontal="center" vertical="center"/>
    </xf>
    <xf numFmtId="0" fontId="14" fillId="2" borderId="0" xfId="0" applyFont="1" applyFill="1" applyAlignment="1" applyProtection="1">
      <alignment horizontal="center" vertical="center"/>
      <protection locked="0"/>
    </xf>
    <xf numFmtId="0" fontId="17" fillId="0" borderId="3" xfId="0" applyFont="1" applyBorder="1" applyProtection="1">
      <protection locked="0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>
      <alignment horizontal="center" wrapText="1"/>
    </xf>
    <xf numFmtId="0" fontId="17" fillId="0" borderId="4" xfId="0" applyFont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4" xfId="0" applyFont="1" applyBorder="1" applyProtection="1">
      <protection locked="0"/>
    </xf>
    <xf numFmtId="164" fontId="18" fillId="0" borderId="0" xfId="0" applyNumberFormat="1" applyFont="1" applyAlignment="1" applyProtection="1">
      <alignment horizontal="center"/>
      <protection locked="0"/>
    </xf>
    <xf numFmtId="165" fontId="18" fillId="0" borderId="0" xfId="0" applyNumberFormat="1" applyFont="1" applyProtection="1">
      <protection locked="0"/>
    </xf>
    <xf numFmtId="165" fontId="17" fillId="0" borderId="4" xfId="0" applyNumberFormat="1" applyFont="1" applyBorder="1" applyProtection="1">
      <protection locked="0"/>
    </xf>
    <xf numFmtId="2" fontId="18" fillId="0" borderId="0" xfId="0" applyNumberFormat="1" applyFont="1" applyAlignment="1">
      <alignment horizontal="center"/>
    </xf>
    <xf numFmtId="165" fontId="17" fillId="0" borderId="0" xfId="0" applyNumberFormat="1" applyFont="1" applyAlignment="1" applyProtection="1">
      <alignment horizontal="right"/>
      <protection locked="0"/>
    </xf>
    <xf numFmtId="165" fontId="17" fillId="0" borderId="7" xfId="0" applyNumberFormat="1" applyFont="1" applyBorder="1"/>
    <xf numFmtId="165" fontId="18" fillId="0" borderId="4" xfId="0" applyNumberFormat="1" applyFont="1" applyBorder="1" applyProtection="1">
      <protection locked="0"/>
    </xf>
    <xf numFmtId="0" fontId="18" fillId="0" borderId="0" xfId="0" applyFont="1"/>
    <xf numFmtId="0" fontId="18" fillId="0" borderId="3" xfId="0" applyFont="1" applyBorder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165" fontId="17" fillId="0" borderId="4" xfId="0" applyNumberFormat="1" applyFont="1" applyBorder="1"/>
    <xf numFmtId="0" fontId="17" fillId="0" borderId="0" xfId="0" applyFont="1" applyAlignment="1" applyProtection="1">
      <alignment horizontal="right"/>
      <protection locked="0"/>
    </xf>
    <xf numFmtId="0" fontId="18" fillId="0" borderId="3" xfId="0" applyFont="1" applyBorder="1" applyProtection="1">
      <protection locked="0"/>
    </xf>
    <xf numFmtId="0" fontId="21" fillId="0" borderId="9" xfId="0" applyFont="1" applyBorder="1" applyAlignment="1" applyProtection="1">
      <alignment horizontal="center" vertical="center"/>
      <protection locked="0"/>
    </xf>
    <xf numFmtId="0" fontId="16" fillId="3" borderId="0" xfId="0" applyFont="1" applyFill="1" applyProtection="1">
      <protection locked="0"/>
    </xf>
    <xf numFmtId="165" fontId="24" fillId="0" borderId="11" xfId="0" applyNumberFormat="1" applyFont="1" applyBorder="1" applyAlignment="1" applyProtection="1">
      <alignment horizontal="right" vertical="center"/>
      <protection locked="0"/>
    </xf>
    <xf numFmtId="168" fontId="0" fillId="0" borderId="25" xfId="0" applyNumberFormat="1" applyBorder="1"/>
    <xf numFmtId="0" fontId="15" fillId="6" borderId="17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4" fillId="2" borderId="15" xfId="0" applyFont="1" applyFill="1" applyBorder="1" applyAlignment="1" applyProtection="1">
      <alignment horizontal="center" vertical="center"/>
      <protection locked="0"/>
    </xf>
    <xf numFmtId="44" fontId="0" fillId="0" borderId="0" xfId="3" applyFont="1"/>
    <xf numFmtId="0" fontId="15" fillId="6" borderId="28" xfId="0" applyFont="1" applyFill="1" applyBorder="1" applyAlignment="1">
      <alignment horizontal="center" vertical="center"/>
    </xf>
    <xf numFmtId="0" fontId="15" fillId="6" borderId="30" xfId="0" applyFont="1" applyFill="1" applyBorder="1" applyAlignment="1">
      <alignment horizontal="center" vertical="center"/>
    </xf>
    <xf numFmtId="0" fontId="14" fillId="2" borderId="31" xfId="0" applyFont="1" applyFill="1" applyBorder="1" applyAlignment="1" applyProtection="1">
      <alignment horizontal="center" vertical="center"/>
      <protection locked="0"/>
    </xf>
    <xf numFmtId="49" fontId="14" fillId="6" borderId="29" xfId="0" applyNumberFormat="1" applyFont="1" applyFill="1" applyBorder="1" applyAlignment="1" applyProtection="1">
      <alignment horizontal="center" vertical="center"/>
      <protection locked="0"/>
    </xf>
    <xf numFmtId="49" fontId="14" fillId="6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Alignment="1">
      <alignment wrapText="1"/>
    </xf>
    <xf numFmtId="0" fontId="2" fillId="0" borderId="0" xfId="1"/>
    <xf numFmtId="0" fontId="7" fillId="0" borderId="19" xfId="1" applyFont="1" applyBorder="1" applyAlignment="1">
      <alignment wrapText="1"/>
    </xf>
    <xf numFmtId="0" fontId="7" fillId="0" borderId="19" xfId="1" applyFont="1" applyBorder="1"/>
    <xf numFmtId="0" fontId="2" fillId="4" borderId="19" xfId="1" applyFill="1" applyBorder="1" applyAlignment="1" applyProtection="1">
      <alignment wrapText="1"/>
      <protection locked="0"/>
    </xf>
    <xf numFmtId="0" fontId="3" fillId="4" borderId="19" xfId="1" applyFont="1" applyFill="1" applyBorder="1" applyAlignment="1" applyProtection="1">
      <alignment horizontal="center"/>
      <protection locked="0"/>
    </xf>
    <xf numFmtId="167" fontId="2" fillId="4" borderId="19" xfId="1" applyNumberFormat="1" applyFill="1" applyBorder="1"/>
    <xf numFmtId="0" fontId="2" fillId="0" borderId="19" xfId="1" applyBorder="1" applyAlignment="1">
      <alignment wrapText="1"/>
    </xf>
    <xf numFmtId="0" fontId="2" fillId="0" borderId="19" xfId="1" applyBorder="1"/>
    <xf numFmtId="168" fontId="2" fillId="0" borderId="19" xfId="1" applyNumberFormat="1" applyBorder="1"/>
    <xf numFmtId="0" fontId="2" fillId="4" borderId="19" xfId="1" applyFill="1" applyBorder="1" applyAlignment="1">
      <alignment wrapText="1"/>
    </xf>
    <xf numFmtId="0" fontId="2" fillId="4" borderId="19" xfId="1" applyFill="1" applyBorder="1"/>
    <xf numFmtId="168" fontId="2" fillId="4" borderId="19" xfId="1" applyNumberFormat="1" applyFill="1" applyBorder="1"/>
    <xf numFmtId="0" fontId="2" fillId="4" borderId="19" xfId="1" applyFill="1" applyBorder="1" applyAlignment="1">
      <alignment horizontal="left" vertical="center" wrapText="1"/>
    </xf>
    <xf numFmtId="168" fontId="2" fillId="4" borderId="19" xfId="1" applyNumberFormat="1" applyFill="1" applyBorder="1" applyAlignment="1">
      <alignment horizontal="right" vertical="center"/>
    </xf>
    <xf numFmtId="0" fontId="10" fillId="0" borderId="19" xfId="1" applyFont="1" applyBorder="1" applyAlignment="1">
      <alignment wrapText="1"/>
    </xf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4" xfId="0" applyFont="1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2" xfId="0" applyBorder="1" applyAlignment="1">
      <alignment horizontal="center"/>
    </xf>
    <xf numFmtId="49" fontId="0" fillId="0" borderId="32" xfId="0" applyNumberFormat="1" applyBorder="1" applyAlignment="1">
      <alignment horizontal="center"/>
    </xf>
    <xf numFmtId="2" fontId="18" fillId="0" borderId="0" xfId="0" applyNumberFormat="1" applyFont="1" applyAlignment="1" applyProtection="1">
      <alignment horizontal="center"/>
      <protection locked="0" hidden="1"/>
    </xf>
    <xf numFmtId="165" fontId="18" fillId="0" borderId="0" xfId="0" applyNumberFormat="1" applyFont="1" applyProtection="1">
      <protection locked="0" hidden="1"/>
    </xf>
    <xf numFmtId="165" fontId="18" fillId="0" borderId="0" xfId="0" applyNumberFormat="1" applyFont="1" applyProtection="1">
      <protection hidden="1"/>
    </xf>
    <xf numFmtId="166" fontId="18" fillId="0" borderId="0" xfId="0" applyNumberFormat="1" applyFont="1" applyProtection="1">
      <protection locked="0" hidden="1"/>
    </xf>
    <xf numFmtId="0" fontId="25" fillId="4" borderId="19" xfId="1" applyFont="1" applyFill="1" applyBorder="1"/>
    <xf numFmtId="1" fontId="14" fillId="2" borderId="16" xfId="0" applyNumberFormat="1" applyFont="1" applyFill="1" applyBorder="1" applyAlignment="1" applyProtection="1">
      <alignment horizontal="center" vertical="center"/>
      <protection locked="0"/>
    </xf>
    <xf numFmtId="0" fontId="18" fillId="0" borderId="3" xfId="0" applyFont="1" applyBorder="1" applyProtection="1">
      <protection hidden="1"/>
    </xf>
    <xf numFmtId="49" fontId="18" fillId="0" borderId="3" xfId="0" applyNumberFormat="1" applyFont="1" applyBorder="1" applyProtection="1">
      <protection hidden="1"/>
    </xf>
    <xf numFmtId="0" fontId="15" fillId="6" borderId="14" xfId="0" applyFont="1" applyFill="1" applyBorder="1" applyAlignment="1">
      <alignment horizontal="center" vertical="center"/>
    </xf>
    <xf numFmtId="0" fontId="18" fillId="0" borderId="0" xfId="0" applyFont="1" applyAlignment="1" applyProtection="1">
      <alignment horizontal="center"/>
      <protection locked="0" hidden="1"/>
    </xf>
    <xf numFmtId="0" fontId="18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3" fillId="0" borderId="17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16" fillId="0" borderId="18" xfId="0" applyFont="1" applyBorder="1" applyAlignment="1" applyProtection="1">
      <alignment horizontal="left" vertical="center" wrapText="1"/>
      <protection hidden="1"/>
    </xf>
    <xf numFmtId="0" fontId="16" fillId="0" borderId="15" xfId="0" applyFont="1" applyBorder="1" applyAlignment="1" applyProtection="1">
      <alignment horizontal="left" vertical="center" wrapText="1"/>
      <protection hidden="1"/>
    </xf>
    <xf numFmtId="0" fontId="16" fillId="0" borderId="16" xfId="0" applyFont="1" applyBorder="1" applyAlignment="1" applyProtection="1">
      <alignment horizontal="left" vertical="center" wrapText="1"/>
      <protection hidden="1"/>
    </xf>
    <xf numFmtId="0" fontId="18" fillId="0" borderId="3" xfId="0" applyFont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9" fillId="0" borderId="3" xfId="0" applyFont="1" applyBorder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20" fillId="0" borderId="5" xfId="0" applyFont="1" applyBorder="1" applyAlignment="1" applyProtection="1">
      <alignment horizontal="left"/>
      <protection hidden="1"/>
    </xf>
    <xf numFmtId="0" fontId="20" fillId="0" borderId="8" xfId="0" applyFont="1" applyBorder="1" applyAlignment="1" applyProtection="1">
      <alignment horizontal="left"/>
      <protection hidden="1"/>
    </xf>
    <xf numFmtId="0" fontId="20" fillId="0" borderId="6" xfId="0" applyFont="1" applyBorder="1" applyAlignment="1" applyProtection="1">
      <alignment horizontal="left"/>
      <protection hidden="1"/>
    </xf>
    <xf numFmtId="0" fontId="16" fillId="0" borderId="10" xfId="0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19" fillId="0" borderId="3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8" fillId="0" borderId="3" xfId="0" applyFont="1" applyBorder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0" fontId="0" fillId="6" borderId="33" xfId="0" applyFill="1" applyBorder="1" applyAlignment="1" applyProtection="1">
      <alignment horizontal="center"/>
      <protection locked="0"/>
    </xf>
    <xf numFmtId="0" fontId="0" fillId="6" borderId="26" xfId="0" applyFill="1" applyBorder="1" applyAlignment="1" applyProtection="1">
      <alignment horizontal="center"/>
      <protection locked="0"/>
    </xf>
    <xf numFmtId="0" fontId="0" fillId="6" borderId="27" xfId="0" applyFill="1" applyBorder="1" applyAlignment="1" applyProtection="1">
      <alignment horizontal="center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hidden="1"/>
    </xf>
    <xf numFmtId="0" fontId="12" fillId="2" borderId="2" xfId="0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12" fillId="2" borderId="4" xfId="0" applyFont="1" applyFill="1" applyBorder="1" applyAlignment="1" applyProtection="1">
      <alignment horizontal="center" vertical="center" wrapText="1"/>
      <protection hidden="1"/>
    </xf>
    <xf numFmtId="0" fontId="12" fillId="2" borderId="8" xfId="0" applyFont="1" applyFill="1" applyBorder="1" applyAlignment="1" applyProtection="1">
      <alignment horizontal="center" vertical="center" wrapText="1"/>
      <protection hidden="1"/>
    </xf>
    <xf numFmtId="0" fontId="12" fillId="2" borderId="6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left" vertical="center"/>
      <protection locked="0"/>
    </xf>
    <xf numFmtId="0" fontId="9" fillId="2" borderId="12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 applyProtection="1">
      <alignment horizontal="center" vertical="center"/>
      <protection locked="0"/>
    </xf>
    <xf numFmtId="0" fontId="9" fillId="2" borderId="8" xfId="0" applyFont="1" applyFill="1" applyBorder="1" applyAlignment="1" applyProtection="1">
      <alignment horizontal="center" vertical="center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justify" vertical="center" wrapText="1"/>
      <protection hidden="1"/>
    </xf>
    <xf numFmtId="0" fontId="17" fillId="0" borderId="1" xfId="0" applyFont="1" applyBorder="1" applyAlignment="1" applyProtection="1">
      <alignment horizontal="justify" vertical="center" wrapText="1"/>
      <protection hidden="1"/>
    </xf>
    <xf numFmtId="0" fontId="17" fillId="0" borderId="2" xfId="0" applyFont="1" applyBorder="1" applyAlignment="1" applyProtection="1">
      <alignment horizontal="justify" vertical="center" wrapText="1"/>
      <protection hidden="1"/>
    </xf>
    <xf numFmtId="0" fontId="17" fillId="0" borderId="3" xfId="0" applyFont="1" applyBorder="1" applyAlignment="1" applyProtection="1">
      <alignment horizontal="justify" vertical="center" wrapText="1"/>
      <protection hidden="1"/>
    </xf>
    <xf numFmtId="0" fontId="17" fillId="0" borderId="0" xfId="0" applyFont="1" applyAlignment="1" applyProtection="1">
      <alignment horizontal="justify" vertical="center" wrapText="1"/>
      <protection hidden="1"/>
    </xf>
    <xf numFmtId="0" fontId="17" fillId="0" borderId="4" xfId="0" applyFont="1" applyBorder="1" applyAlignment="1" applyProtection="1">
      <alignment horizontal="justify" vertical="center" wrapText="1"/>
      <protection hidden="1"/>
    </xf>
    <xf numFmtId="0" fontId="17" fillId="0" borderId="5" xfId="0" applyFont="1" applyBorder="1" applyAlignment="1" applyProtection="1">
      <alignment horizontal="justify" vertical="center" wrapText="1"/>
      <protection hidden="1"/>
    </xf>
    <xf numFmtId="0" fontId="17" fillId="0" borderId="8" xfId="0" applyFont="1" applyBorder="1" applyAlignment="1" applyProtection="1">
      <alignment horizontal="justify" vertical="center" wrapText="1"/>
      <protection hidden="1"/>
    </xf>
    <xf numFmtId="0" fontId="17" fillId="0" borderId="6" xfId="0" applyFont="1" applyBorder="1" applyAlignment="1" applyProtection="1">
      <alignment horizontal="justify" vertical="center" wrapText="1"/>
      <protection hidden="1"/>
    </xf>
    <xf numFmtId="0" fontId="2" fillId="0" borderId="20" xfId="1" applyBorder="1" applyAlignment="1">
      <alignment horizontal="center" vertical="center" wrapText="1"/>
    </xf>
    <xf numFmtId="0" fontId="2" fillId="4" borderId="19" xfId="1" applyFill="1" applyBorder="1" applyAlignment="1">
      <alignment horizontal="left" wrapText="1"/>
    </xf>
    <xf numFmtId="0" fontId="1" fillId="0" borderId="19" xfId="1" applyFont="1" applyBorder="1" applyAlignment="1">
      <alignment wrapText="1"/>
    </xf>
    <xf numFmtId="0" fontId="1" fillId="0" borderId="19" xfId="1" applyFont="1" applyBorder="1"/>
  </cellXfs>
  <cellStyles count="5">
    <cellStyle name="Normale" xfId="0" builtinId="0"/>
    <cellStyle name="Normale 2" xfId="1" xr:uid="{00000000-0005-0000-0000-000001000000}"/>
    <cellStyle name="Normale 3" xfId="2" xr:uid="{00000000-0005-0000-0000-000002000000}"/>
    <cellStyle name="Valuta" xfId="3" builtinId="4"/>
    <cellStyle name="Valuta 2" xfId="4" xr:uid="{1C2C3F88-8816-4D66-B594-56AE26B65B31}"/>
  </cellStyles>
  <dxfs count="29"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alignment horizontal="center" vertical="bottom" textRotation="0" wrapText="1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30" formatCode="@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AFCDAF"/>
      <color rgb="FF414141"/>
      <color rgb="FFFFFF99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0</xdr:row>
      <xdr:rowOff>141222</xdr:rowOff>
    </xdr:from>
    <xdr:to>
      <xdr:col>0</xdr:col>
      <xdr:colOff>1698624</xdr:colOff>
      <xdr:row>2</xdr:row>
      <xdr:rowOff>142192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91B9667-3069-43BC-82B9-9F3831CA2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512" y="144397"/>
          <a:ext cx="1535112" cy="3025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0</xdr:row>
      <xdr:rowOff>141222</xdr:rowOff>
    </xdr:from>
    <xdr:to>
      <xdr:col>0</xdr:col>
      <xdr:colOff>1698624</xdr:colOff>
      <xdr:row>2</xdr:row>
      <xdr:rowOff>145367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CF9325A-7060-48DD-A38D-F80A1F7A8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" y="141222"/>
          <a:ext cx="1531937" cy="2994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Martinelli%20Giorgia/Progetti/BIM/10.%20Plug-in/ACCA%20PriMus/Nuove%20AP/Strutturale%202024/TAV_Analisi%20prezzi_Macro.xlsm" TargetMode="External"/><Relationship Id="rId1" Type="http://schemas.openxmlformats.org/officeDocument/2006/relationships/externalLinkPath" Target="/Martinelli%20Giorgia/Progetti/BIM/10.%20Plug-in/ACCA%20PriMus/Nuove%20AP/Strutturale%202024/TAV_Analisi%20prezzi_Mac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alisi"/>
      <sheetName val="Costruzione_voce_prezzo"/>
      <sheetName val="Var_voce"/>
      <sheetName val="Testi"/>
      <sheetName val="Unità misura e prezzi"/>
      <sheetName val="Analisi_Voci"/>
      <sheetName val="Titolo"/>
      <sheetName val="Car_Sistemi"/>
      <sheetName val="Car_Materiali"/>
      <sheetName val="Variabili_Elenchi"/>
      <sheetName val="Variabili_Tav"/>
      <sheetName val="Voce_Prezzo"/>
      <sheetName val="Ausiliario"/>
      <sheetName val="Lavorazioni"/>
      <sheetName val="Lavorazioni II strato"/>
      <sheetName val="Calcoli quant lavorazioni"/>
      <sheetName val="Caratteristiche_sistemi"/>
      <sheetName val="Materiali"/>
      <sheetName val="Dettagli materiali"/>
      <sheetName val="Analisi EPS"/>
      <sheetName val="Analisi MW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>
        <row r="1">
          <cell r="B1" t="str">
            <v>RIPRISTINO DELLA PLANARITÁ IN SOLAI CON PROBLEMI DI SFONDELLAMENTO</v>
          </cell>
        </row>
        <row r="2">
          <cell r="B2"/>
        </row>
        <row r="3">
          <cell r="B3"/>
        </row>
        <row r="4">
          <cell r="B4"/>
        </row>
        <row r="5">
          <cell r="B5" t="str">
            <v>Spessore [mm]</v>
          </cell>
        </row>
        <row r="6">
          <cell r="B6">
            <v>40</v>
          </cell>
        </row>
        <row r="7">
          <cell r="B7"/>
        </row>
        <row r="8">
          <cell r="B8"/>
        </row>
        <row r="9">
          <cell r="B9"/>
        </row>
        <row r="10">
          <cell r="B10"/>
        </row>
        <row r="11">
          <cell r="B11"/>
        </row>
        <row r="12">
          <cell r="B12"/>
        </row>
        <row r="13">
          <cell r="B13"/>
        </row>
        <row r="14">
          <cell r="B14"/>
        </row>
        <row r="15">
          <cell r="B15"/>
        </row>
        <row r="16">
          <cell r="B16"/>
        </row>
        <row r="17">
          <cell r="B17"/>
        </row>
        <row r="18">
          <cell r="B18"/>
        </row>
        <row r="19">
          <cell r="B19"/>
        </row>
        <row r="20">
          <cell r="B20"/>
        </row>
        <row r="21">
          <cell r="B21"/>
        </row>
        <row r="22">
          <cell r="B22"/>
        </row>
        <row r="23">
          <cell r="B23"/>
        </row>
        <row r="24">
          <cell r="B24"/>
        </row>
        <row r="25">
          <cell r="B25"/>
        </row>
        <row r="26">
          <cell r="B26"/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  <row r="32">
          <cell r="B32" t="str">
            <v>RU+PR+AT+SG+U</v>
          </cell>
        </row>
        <row r="33">
          <cell r="B33"/>
        </row>
        <row r="34">
          <cell r="B34"/>
        </row>
        <row r="35">
          <cell r="B35"/>
        </row>
      </sheetData>
      <sheetData sheetId="2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EA5A6D1-FF9C-4BC5-AFEC-65E76A2CF7C4}" name="Numero_Tavola8" displayName="Numero_Tavola8" ref="B2:M4" totalsRowCount="1" headerRowDxfId="28" dataDxfId="26" headerRowBorderDxfId="27" tableBorderDxfId="25" totalsRowBorderDxfId="24">
  <autoFilter ref="B2:M3" xr:uid="{AEA5A6D1-FF9C-4BC5-AFEC-65E76A2CF7C4}"/>
  <tableColumns count="12">
    <tableColumn id="1" xr3:uid="{99A9ADA8-A3F4-4195-85C0-501646B750AB}" name="Numero_Tavola" totalsRowLabel="10B" dataDxfId="23" totalsRowDxfId="22"/>
    <tableColumn id="2" xr3:uid="{8F5983F7-AE65-4079-962F-7C5D004DBFAE}" name="Colonna1" totalsRowLabel="Fornitura e posa in opera di sistema per la ricostruzione della planarità del solaio realizzato con " dataDxfId="21" totalsRowDxfId="20"/>
    <tableColumn id="3" xr3:uid="{5D36AC4D-423B-478F-B20E-1B033CCF741B}" name="Colonna2" totalsRowFunction="custom" dataDxfId="19" totalsRowDxfId="18">
      <calculatedColumnFormula>VLOOKUP('Analisi EPS'!A6,Costruzione_voce_prezzo!C7:D8,2,FALSE)</calculatedColumnFormula>
      <totalsRowFormula>VLOOKUP('Analisi MW'!A6,Costruzione_voce_prezzo!C7:D8,2,FALSE)</totalsRowFormula>
    </tableColumn>
    <tableColumn id="4" xr3:uid="{3DDC4763-A998-4AF1-8B40-ECC34079F2B5}" name="Colonna3" totalsRowLabel="incollato e rasato con " dataDxfId="17" totalsRowDxfId="16"/>
    <tableColumn id="5" xr3:uid="{57638D85-5BF2-44BA-B6DC-41746CE79805}" name="Colonna4" totalsRowFunction="custom" dataDxfId="15" totalsRowDxfId="14">
      <calculatedColumnFormula>D11</calculatedColumnFormula>
      <totalsRowFormula>D11</totalsRowFormula>
    </tableColumn>
    <tableColumn id="6" xr3:uid="{2E18A3BA-73CE-4B96-A7E7-BE48C4C8BBE9}" name="Colonna5" totalsRowLabel="- tipo " dataDxfId="13" totalsRowDxfId="12"/>
    <tableColumn id="7" xr3:uid="{4BA78521-3C13-41C9-BCA5-DC2E7A1EE10E}" name="Colonna6" totalsRowFunction="custom" dataDxfId="11" totalsRowDxfId="10">
      <calculatedColumnFormula>'Analisi EPS'!A6</calculatedColumnFormula>
      <totalsRowFormula>'Analisi MW'!A6</totalsRowFormula>
    </tableColumn>
    <tableColumn id="10" xr3:uid="{88461872-B61A-47CB-B75F-7067D2158F64}" name="Colonna62" totalsRowFunction="custom" dataDxfId="9" totalsRowDxfId="8">
      <calculatedColumnFormula>CONCATENATE(" di spessore ",'Analisi EPS'!B6, " mm ")</calculatedColumnFormula>
      <totalsRowFormula>CONCATENATE(" di spessore ",'Analisi MW'!B6, " mm ")</totalsRowFormula>
    </tableColumn>
    <tableColumn id="8" xr3:uid="{003A9D76-5AB3-4437-BB28-D4CCBF61319C}" name="Colonna7" totalsRowFunction="custom" dataDxfId="7" totalsRowDxfId="6">
      <calculatedColumnFormula>CONCATENATE("e ",Costruzione_voce_prezzo!C11,"di Kerakoll. ")</calculatedColumnFormula>
      <totalsRowFormula>CONCATENATE("e ",Costruzione_voce_prezzo!C11,"di Kerakoll. ")</totalsRowFormula>
    </tableColumn>
    <tableColumn id="9" xr3:uid="{3B6FA60A-2C44-477D-A243-F3A8C360221F}" name="Colonna8" totalsRowFunction="custom" dataDxfId="5" totalsRowDxfId="4">
      <calculatedColumnFormula>E11</calculatedColumnFormula>
      <totalsRowFormula>E11</totalsRowFormula>
    </tableColumn>
    <tableColumn id="11" xr3:uid="{F8B417BD-09C7-43E4-9407-717CB52316ED}" name="Colonna9" totalsRowFunction="custom" dataDxfId="3" totalsRowDxfId="2">
      <totalsRowFormula>CONCATENATE("La connessione del pannello è realizzata con barre elicoidali ",VLOOKUP('Analisi MW'!A26,C33:G34,2,FALSE),"installate in apposito foro pilota e poste in opera mediante apposito mandrino - tipo Steel Dryfast 8 di Kerakoll. ",VLOOKUP('Analisi MW'!A26,C33:G34,3,FALSE))</totalsRowFormula>
    </tableColumn>
    <tableColumn id="12" xr3:uid="{CBE4E5ED-A1EF-4C2F-959C-4E05002F4B9F}" name="Colonna10" totalsRowLabel="Il prezzo è per unità di superficie di ripristino . È altresì compresa la fornitura e posa in opera di tutti i materiali sopra descritti e quanto altro occorre per dare il lavoro finito. Sono esclusi: le prove di accettazione del materiale; le indagini pre e post intervento; tutti i sussidi necessari per l'esecuzione dei lavori ricadenti all'interno dei costi della sicurezza indiretti.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55C23-95D1-41EA-8AEC-7DBA062D292A}">
  <sheetPr codeName="Foglio2">
    <tabColor theme="6" tint="0.79998168889431442"/>
    <pageSetUpPr fitToPage="1"/>
  </sheetPr>
  <dimension ref="A1:G35"/>
  <sheetViews>
    <sheetView tabSelected="1" zoomScale="80" zoomScaleNormal="80" workbookViewId="0">
      <selection sqref="A1:A3"/>
    </sheetView>
  </sheetViews>
  <sheetFormatPr defaultColWidth="9.1796875" defaultRowHeight="12.5" x14ac:dyDescent="0.25"/>
  <cols>
    <col min="1" max="1" width="27.26953125" style="1" customWidth="1"/>
    <col min="2" max="2" width="27.08984375" style="1" customWidth="1"/>
    <col min="3" max="3" width="25.81640625" style="1" customWidth="1"/>
    <col min="4" max="4" width="25" style="1" customWidth="1"/>
    <col min="5" max="5" width="13.7265625" style="1" customWidth="1"/>
    <col min="6" max="6" width="24.6328125" style="1" customWidth="1"/>
    <col min="7" max="7" width="25.81640625" style="1" customWidth="1"/>
    <col min="8" max="16384" width="9.1796875" style="1"/>
  </cols>
  <sheetData>
    <row r="1" spans="1:7" ht="20.149999999999999" customHeight="1" x14ac:dyDescent="0.25">
      <c r="A1" s="114"/>
      <c r="B1" s="117" t="s">
        <v>42</v>
      </c>
      <c r="C1" s="117"/>
      <c r="D1" s="117"/>
      <c r="E1" s="117"/>
      <c r="F1" s="117"/>
      <c r="G1" s="118"/>
    </row>
    <row r="2" spans="1:7" ht="3.5" customHeight="1" x14ac:dyDescent="0.25">
      <c r="A2" s="115"/>
      <c r="B2" s="119"/>
      <c r="C2" s="119"/>
      <c r="D2" s="119"/>
      <c r="E2" s="119"/>
      <c r="F2" s="119"/>
      <c r="G2" s="120"/>
    </row>
    <row r="3" spans="1:7" ht="20.149999999999999" customHeight="1" thickBot="1" x14ac:dyDescent="0.3">
      <c r="A3" s="116"/>
      <c r="B3" s="121"/>
      <c r="C3" s="121"/>
      <c r="D3" s="121"/>
      <c r="E3" s="121"/>
      <c r="F3" s="121"/>
      <c r="G3" s="122"/>
    </row>
    <row r="4" spans="1:7" ht="15.5" customHeight="1" thickBot="1" x14ac:dyDescent="0.3">
      <c r="A4" s="123"/>
      <c r="B4" s="123"/>
      <c r="C4" s="123"/>
      <c r="D4" s="123"/>
      <c r="E4" s="124"/>
      <c r="F4" s="125"/>
      <c r="G4" s="126"/>
    </row>
    <row r="5" spans="1:7" ht="15" customHeight="1" x14ac:dyDescent="0.25">
      <c r="A5" s="56" t="s">
        <v>32</v>
      </c>
      <c r="B5" s="57" t="s">
        <v>44</v>
      </c>
      <c r="C5" s="25"/>
      <c r="D5" s="25"/>
      <c r="E5" s="127"/>
      <c r="F5" s="128"/>
      <c r="G5" s="129"/>
    </row>
    <row r="6" spans="1:7" ht="15" thickBot="1" x14ac:dyDescent="0.3">
      <c r="A6" s="59" t="s">
        <v>48</v>
      </c>
      <c r="B6" s="58">
        <v>40</v>
      </c>
      <c r="C6" s="26"/>
      <c r="D6" s="26"/>
      <c r="E6" s="127"/>
      <c r="F6" s="128"/>
      <c r="G6" s="129"/>
    </row>
    <row r="7" spans="1:7" ht="15" customHeight="1" thickBot="1" x14ac:dyDescent="0.3">
      <c r="A7" s="26"/>
      <c r="B7" s="26"/>
      <c r="C7" s="26"/>
      <c r="D7" s="26"/>
      <c r="E7" s="130"/>
      <c r="F7" s="131"/>
      <c r="G7" s="132"/>
    </row>
    <row r="8" spans="1:7" x14ac:dyDescent="0.25">
      <c r="A8" s="133" t="str">
        <f>Costruzione_voce_prezzo!N3</f>
        <v>Fornitura e posa in opera di sistema per la ricostruzione della planarità del solaio realizzato con pannello in EPS incollato e rasato con adesivo&amp;rasante minerale - tipo EPS Klima Air  di spessore 40 mm e Keraklima Eco Granello di Kerakoll. Caratteristiche dell'adesivo&amp;rasante certificate: resistenza a compressione &gt; 10 MPa (EN 12808-3), resistenza a trazione per flessione a 28 gg ≥ 6 MPa (EN 12808-3), adesione: su calcestruzzo a 28 gg &gt; 1 MPa, su laterizio a 28 gg &gt; 0,7 MPa, su EPS &gt; 0,15 MPa (ETAG 004), resistenza alla diffusione al vapore acqueo μ19 (EN 12572), classe di reazione al fuoco A1 (EN 13501-1). Il prezzo è per unità di superficie di ripristino . È altresì compresa la fornitura e posa in opera di tutti i materiali sopra descritti e quanto altro occorre per dare il lavoro finito. Sono esclusi: le prove di accettazione del materiale; le indagini pre e post intervento; tutti i sussidi necessari per l'esecuzione dei lavori ricadenti all'interno dei costi della sicurezza indiretti.</v>
      </c>
      <c r="B8" s="134"/>
      <c r="C8" s="134"/>
      <c r="D8" s="134"/>
      <c r="E8" s="134"/>
      <c r="F8" s="134"/>
      <c r="G8" s="135"/>
    </row>
    <row r="9" spans="1:7" x14ac:dyDescent="0.25">
      <c r="A9" s="136"/>
      <c r="B9" s="137"/>
      <c r="C9" s="137"/>
      <c r="D9" s="137"/>
      <c r="E9" s="137"/>
      <c r="F9" s="137"/>
      <c r="G9" s="138"/>
    </row>
    <row r="10" spans="1:7" x14ac:dyDescent="0.25">
      <c r="A10" s="136"/>
      <c r="B10" s="137"/>
      <c r="C10" s="137"/>
      <c r="D10" s="137"/>
      <c r="E10" s="137"/>
      <c r="F10" s="137"/>
      <c r="G10" s="138"/>
    </row>
    <row r="11" spans="1:7" x14ac:dyDescent="0.25">
      <c r="A11" s="136"/>
      <c r="B11" s="137"/>
      <c r="C11" s="137"/>
      <c r="D11" s="137"/>
      <c r="E11" s="137"/>
      <c r="F11" s="137"/>
      <c r="G11" s="138"/>
    </row>
    <row r="12" spans="1:7" x14ac:dyDescent="0.25">
      <c r="A12" s="136"/>
      <c r="B12" s="137"/>
      <c r="C12" s="137"/>
      <c r="D12" s="137"/>
      <c r="E12" s="137"/>
      <c r="F12" s="137"/>
      <c r="G12" s="138"/>
    </row>
    <row r="13" spans="1:7" ht="77" customHeight="1" thickBot="1" x14ac:dyDescent="0.3">
      <c r="A13" s="139"/>
      <c r="B13" s="140"/>
      <c r="C13" s="140"/>
      <c r="D13" s="140"/>
      <c r="E13" s="140"/>
      <c r="F13" s="140"/>
      <c r="G13" s="141"/>
    </row>
    <row r="14" spans="1:7" ht="15" customHeight="1" x14ac:dyDescent="0.3">
      <c r="A14" s="27" t="s">
        <v>0</v>
      </c>
      <c r="B14" s="28"/>
      <c r="C14" s="29"/>
      <c r="D14" s="30" t="s">
        <v>1</v>
      </c>
      <c r="E14" s="30" t="s">
        <v>3</v>
      </c>
      <c r="F14" s="31" t="s">
        <v>5</v>
      </c>
      <c r="G14" s="32" t="s">
        <v>2</v>
      </c>
    </row>
    <row r="15" spans="1:7" ht="15" customHeight="1" x14ac:dyDescent="0.3">
      <c r="A15" s="103" t="s">
        <v>7</v>
      </c>
      <c r="B15" s="104"/>
      <c r="C15" s="104"/>
      <c r="D15" s="92"/>
      <c r="E15" s="33"/>
      <c r="F15" s="29"/>
      <c r="G15" s="34"/>
    </row>
    <row r="16" spans="1:7" ht="15" customHeight="1" x14ac:dyDescent="0.3">
      <c r="A16" s="110" t="s">
        <v>46</v>
      </c>
      <c r="B16" s="111"/>
      <c r="C16" s="111"/>
      <c r="D16" s="92"/>
      <c r="E16" s="35"/>
      <c r="F16" s="36"/>
      <c r="G16" s="37"/>
    </row>
    <row r="17" spans="1:7" ht="15" customHeight="1" x14ac:dyDescent="0.3">
      <c r="A17" s="112" t="s">
        <v>137</v>
      </c>
      <c r="B17" s="113"/>
      <c r="C17" s="113"/>
      <c r="D17" s="92" t="s">
        <v>180</v>
      </c>
      <c r="E17" s="83">
        <v>0.12</v>
      </c>
      <c r="F17" s="84">
        <f>IFERROR(VLOOKUP(A17,'Unità misura e prezzi'!$B:$D,3,FALSE),"")</f>
        <v>30.07</v>
      </c>
      <c r="G17" s="37">
        <f>IFERROR(E17*F17,"")</f>
        <v>3.6084000000000001</v>
      </c>
    </row>
    <row r="18" spans="1:7" ht="15" customHeight="1" x14ac:dyDescent="0.3">
      <c r="A18" s="112" t="s">
        <v>138</v>
      </c>
      <c r="B18" s="113"/>
      <c r="C18" s="113"/>
      <c r="D18" s="92" t="s">
        <v>180</v>
      </c>
      <c r="E18" s="83">
        <v>0.12</v>
      </c>
      <c r="F18" s="84">
        <f>IFERROR(VLOOKUP(A18,'Unità misura e prezzi'!$B:$D,3,FALSE),"")</f>
        <v>32.450000000000003</v>
      </c>
      <c r="G18" s="37">
        <f t="shared" ref="G18" si="0">IFERROR(E18*F18,"")</f>
        <v>3.8940000000000001</v>
      </c>
    </row>
    <row r="19" spans="1:7" ht="15" customHeight="1" x14ac:dyDescent="0.3">
      <c r="A19" s="101"/>
      <c r="B19" s="102"/>
      <c r="C19" s="102"/>
      <c r="D19" s="93" t="str">
        <f>IFERROR(VLOOKUP(A19,prezzi,2,FALSE),"")</f>
        <v/>
      </c>
      <c r="E19" s="38"/>
      <c r="F19" s="39" t="s">
        <v>23</v>
      </c>
      <c r="G19" s="40">
        <f>SUM(G17:G18)</f>
        <v>7.5023999999999997</v>
      </c>
    </row>
    <row r="20" spans="1:7" ht="15" customHeight="1" x14ac:dyDescent="0.3">
      <c r="A20" s="103" t="s">
        <v>8</v>
      </c>
      <c r="B20" s="104"/>
      <c r="C20" s="104"/>
      <c r="D20" s="93" t="str">
        <f t="shared" ref="D20:D23" si="1">IFERROR(VLOOKUP(A20,prezzi,2,FALSE),"")</f>
        <v/>
      </c>
      <c r="E20" s="38"/>
      <c r="F20" s="29"/>
      <c r="G20" s="41"/>
    </row>
    <row r="21" spans="1:7" ht="15" customHeight="1" x14ac:dyDescent="0.3">
      <c r="A21" s="89" t="str">
        <f>CONCATENATE(A6,B6," mm ")</f>
        <v xml:space="preserve">EPS Klima Air 40 mm </v>
      </c>
      <c r="B21" s="42"/>
      <c r="C21" s="29"/>
      <c r="D21" s="93" t="s">
        <v>181</v>
      </c>
      <c r="E21" s="83">
        <v>1</v>
      </c>
      <c r="F21" s="85">
        <f>IFERROR(VLOOKUP(A21,Costruzione_voce_prezzo!C12:G32,5,FALSE),"")</f>
        <v>3.99</v>
      </c>
      <c r="G21" s="37">
        <f xml:space="preserve"> IFERROR(F21*E21,"")</f>
        <v>3.99</v>
      </c>
    </row>
    <row r="22" spans="1:7" ht="15" customHeight="1" x14ac:dyDescent="0.3">
      <c r="A22" s="90" t="s">
        <v>36</v>
      </c>
      <c r="B22" s="42"/>
      <c r="C22" s="29"/>
      <c r="D22" s="93" t="s">
        <v>182</v>
      </c>
      <c r="E22" s="83">
        <v>5</v>
      </c>
      <c r="F22" s="85">
        <f>IFERROR(VLOOKUP(A22,'Unità misura e prezzi'!$B:$D,3,FALSE),"")</f>
        <v>0.96</v>
      </c>
      <c r="G22" s="37">
        <f t="shared" ref="G22" si="2" xml:space="preserve"> IFERROR(F22*E22,"")</f>
        <v>4.8</v>
      </c>
    </row>
    <row r="23" spans="1:7" ht="15" customHeight="1" x14ac:dyDescent="0.3">
      <c r="A23" s="43"/>
      <c r="B23" s="44"/>
      <c r="C23" s="44"/>
      <c r="D23" s="93" t="str">
        <f t="shared" si="1"/>
        <v/>
      </c>
      <c r="E23" s="38"/>
      <c r="F23" s="39" t="s">
        <v>9</v>
      </c>
      <c r="G23" s="40">
        <f>SUM(G21:G22)</f>
        <v>8.7899999999999991</v>
      </c>
    </row>
    <row r="24" spans="1:7" ht="15" customHeight="1" x14ac:dyDescent="0.3">
      <c r="A24" s="103" t="s">
        <v>10</v>
      </c>
      <c r="B24" s="104"/>
      <c r="C24" s="104"/>
      <c r="D24" s="93"/>
      <c r="E24" s="38"/>
      <c r="F24" s="39"/>
      <c r="G24" s="37"/>
    </row>
    <row r="25" spans="1:7" ht="15" customHeight="1" x14ac:dyDescent="0.3">
      <c r="A25" s="43" t="s">
        <v>4</v>
      </c>
      <c r="B25" s="44"/>
      <c r="C25" s="44"/>
      <c r="D25" s="93" t="s">
        <v>180</v>
      </c>
      <c r="E25" s="83">
        <v>0.2</v>
      </c>
      <c r="F25" s="84">
        <v>8</v>
      </c>
      <c r="G25" s="45">
        <f xml:space="preserve"> F25*E25</f>
        <v>1.6</v>
      </c>
    </row>
    <row r="26" spans="1:7" ht="15" customHeight="1" x14ac:dyDescent="0.3">
      <c r="A26" s="43" t="s">
        <v>6</v>
      </c>
      <c r="B26" s="44"/>
      <c r="C26" s="44"/>
      <c r="D26" s="94" t="s">
        <v>182</v>
      </c>
      <c r="E26" s="83">
        <v>0.2</v>
      </c>
      <c r="F26" s="86">
        <f>0.02</f>
        <v>0.02</v>
      </c>
      <c r="G26" s="45">
        <f xml:space="preserve"> F26*E26</f>
        <v>4.0000000000000001E-3</v>
      </c>
    </row>
    <row r="27" spans="1:7" ht="15" customHeight="1" x14ac:dyDescent="0.3">
      <c r="A27" s="43"/>
      <c r="B27" s="44"/>
      <c r="C27" s="44"/>
      <c r="D27" s="29"/>
      <c r="E27" s="29"/>
      <c r="F27" s="39" t="s">
        <v>11</v>
      </c>
      <c r="G27" s="40">
        <f>SUM(G25:G26)</f>
        <v>1.6040000000000001</v>
      </c>
    </row>
    <row r="28" spans="1:7" ht="15" customHeight="1" x14ac:dyDescent="0.3">
      <c r="A28" s="27"/>
      <c r="B28" s="28"/>
      <c r="C28" s="29"/>
      <c r="D28" s="29"/>
      <c r="E28" s="29"/>
      <c r="F28" s="39" t="s">
        <v>27</v>
      </c>
      <c r="G28" s="45">
        <f>SUM(G27,G23,G19)</f>
        <v>17.8964</v>
      </c>
    </row>
    <row r="29" spans="1:7" ht="15" customHeight="1" x14ac:dyDescent="0.3">
      <c r="A29" s="27"/>
      <c r="B29" s="28"/>
      <c r="C29" s="29"/>
      <c r="D29" s="29"/>
      <c r="E29" s="29"/>
      <c r="F29" s="46" t="s">
        <v>12</v>
      </c>
      <c r="G29" s="37">
        <f>G28*0.17</f>
        <v>3.0423880000000003</v>
      </c>
    </row>
    <row r="30" spans="1:7" ht="15" customHeight="1" x14ac:dyDescent="0.3">
      <c r="A30" s="47"/>
      <c r="B30" s="29"/>
      <c r="C30" s="29"/>
      <c r="D30" s="29"/>
      <c r="E30" s="29"/>
      <c r="F30" s="46" t="s">
        <v>13</v>
      </c>
      <c r="G30" s="37">
        <f>(G28+G29)*0.1</f>
        <v>2.0938788000000002</v>
      </c>
    </row>
    <row r="31" spans="1:7" ht="15" customHeight="1" thickBot="1" x14ac:dyDescent="0.3">
      <c r="A31" s="105" t="str">
        <f>'Unità misura e prezzi'!B2</f>
        <v>* Prezzi materiali Kerakoll = Listino 05-2026. Prezzi manodopera = Prezziario DEI (I Semestre 2026) - Media Nazionale.</v>
      </c>
      <c r="B31" s="106"/>
      <c r="C31" s="106"/>
      <c r="D31" s="106"/>
      <c r="E31" s="106"/>
      <c r="F31" s="106"/>
      <c r="G31" s="107"/>
    </row>
    <row r="32" spans="1:7" ht="33" customHeight="1" thickBot="1" x14ac:dyDescent="0.3">
      <c r="A32" s="48"/>
      <c r="B32" s="108" t="s">
        <v>29</v>
      </c>
      <c r="C32" s="108"/>
      <c r="D32" s="109" t="s">
        <v>28</v>
      </c>
      <c r="E32" s="109"/>
      <c r="F32" s="109"/>
      <c r="G32" s="50">
        <f>G28+G29+G30</f>
        <v>23.032666799999998</v>
      </c>
    </row>
    <row r="33" spans="1:7" ht="13" thickBot="1" x14ac:dyDescent="0.3">
      <c r="A33" s="49"/>
      <c r="B33" s="49"/>
      <c r="C33" s="49"/>
      <c r="D33" s="49"/>
      <c r="E33" s="49"/>
      <c r="F33" s="49"/>
      <c r="G33" s="49"/>
    </row>
    <row r="34" spans="1:7" s="4" customFormat="1" ht="18" x14ac:dyDescent="0.4">
      <c r="A34" s="95" t="s">
        <v>14</v>
      </c>
      <c r="B34" s="96"/>
      <c r="C34" s="96"/>
      <c r="D34" s="96"/>
      <c r="E34" s="96"/>
      <c r="F34" s="96"/>
      <c r="G34" s="97"/>
    </row>
    <row r="35" spans="1:7" s="4" customFormat="1" ht="132.5" customHeight="1" thickBot="1" x14ac:dyDescent="0.3">
      <c r="A35" s="98" t="str">
        <f>CONCATENATE(Costruzione_voce_prezzo!P3,Costruzione_voce_prezzo!Q3)</f>
        <v xml:space="preserve">Fornitura e posa in opera di sistema per la ricostruzione della planarità del solaio realizzato con pannello in EPS incollato e rasato con adesivo&amp;rasante minerale - tipo EPS Klima Air  di spessore 40 mm e Keraklima Eco Granello di Kerakoll. Caratteristiche dell'adesivo&amp;rasante certificate: resistenza a compressione &gt; 10 MPa (EN 12808-3), resistenza a trazione per flessione a 28 gg ≥ 6 MPa (EN 12808-3), adesione: su calcestruzzo a 28 gg &gt; 1 MPa, su laterizio a 28 gg &gt; 0,7 MPa, su EPS &gt; 0,15 MPa (ETAG 004), resistenza alla diffusione al vapore acqueo μ19 (EN 12572), classe di reazione al fuoco A1 (EN 13501-1). 
L'intervento si svolge nelle seguenti fasi: stesura dell'adesivo; incollaggio del pannello. 
La quantificazione è espressa per metro quadro di ricostruzione </v>
      </c>
      <c r="B35" s="99"/>
      <c r="C35" s="99"/>
      <c r="D35" s="99"/>
      <c r="E35" s="99"/>
      <c r="F35" s="99"/>
      <c r="G35" s="100"/>
    </row>
  </sheetData>
  <sheetProtection algorithmName="SHA-512" hashValue="Q5bSlFW5nSLdAKVbvwrf1NBIDiJksob6qVtTdLIw/cL2sFH/mNcLK0dWS+25fhK3yuMe9qIdPyRCVjF2iVbKJA==" saltValue="jMVNSsqR46ylAmrpKkGUzw==" spinCount="100000" sheet="1" formatCells="0" formatColumns="0" formatRows="0" insertColumns="0" insertRows="0" insertHyperlinks="0" deleteColumns="0" deleteRows="0" sort="0" autoFilter="0" pivotTables="0"/>
  <mergeCells count="17">
    <mergeCell ref="A16:C16"/>
    <mergeCell ref="A17:C17"/>
    <mergeCell ref="A18:C18"/>
    <mergeCell ref="A1:A3"/>
    <mergeCell ref="B1:G3"/>
    <mergeCell ref="A4:D4"/>
    <mergeCell ref="E4:G7"/>
    <mergeCell ref="A8:G13"/>
    <mergeCell ref="A15:C15"/>
    <mergeCell ref="A34:G34"/>
    <mergeCell ref="A35:G35"/>
    <mergeCell ref="A19:C19"/>
    <mergeCell ref="A20:C20"/>
    <mergeCell ref="A24:C24"/>
    <mergeCell ref="A31:G31"/>
    <mergeCell ref="B32:C32"/>
    <mergeCell ref="D32:F32"/>
  </mergeCells>
  <dataValidations count="3">
    <dataValidation type="list" allowBlank="1" sqref="C6" xr:uid="{1F6132C2-954C-440C-8A12-5E660AC81757}">
      <formula1>S_8</formula1>
    </dataValidation>
    <dataValidation type="list" allowBlank="1" sqref="B6" xr:uid="{87F0F9FA-0AA6-4967-B028-94BCF202A091}">
      <formula1>IF(A6="MW Klima Airwool",MW,AIR)</formula1>
    </dataValidation>
    <dataValidation allowBlank="1" sqref="A6 D6" xr:uid="{8B2E806D-A830-4C2E-A0D3-AC92A8259AF3}"/>
  </dataValidations>
  <printOptions gridLines="1"/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theme="6" tint="0.79998168889431442"/>
    <pageSetUpPr fitToPage="1"/>
  </sheetPr>
  <dimension ref="A1:G40"/>
  <sheetViews>
    <sheetView zoomScale="80" zoomScaleNormal="80" workbookViewId="0">
      <selection sqref="A1:A3"/>
    </sheetView>
  </sheetViews>
  <sheetFormatPr defaultColWidth="9.1796875" defaultRowHeight="12.5" x14ac:dyDescent="0.25"/>
  <cols>
    <col min="1" max="1" width="27.26953125" style="1" customWidth="1"/>
    <col min="2" max="2" width="27.08984375" style="1" customWidth="1"/>
    <col min="3" max="3" width="25.81640625" style="1" customWidth="1"/>
    <col min="4" max="4" width="25" style="1" customWidth="1"/>
    <col min="5" max="5" width="13.7265625" style="1" customWidth="1"/>
    <col min="6" max="6" width="24.6328125" style="1" customWidth="1"/>
    <col min="7" max="7" width="25.81640625" style="1" customWidth="1"/>
    <col min="8" max="16384" width="9.1796875" style="1"/>
  </cols>
  <sheetData>
    <row r="1" spans="1:7" ht="20.149999999999999" customHeight="1" x14ac:dyDescent="0.25">
      <c r="A1" s="114"/>
      <c r="B1" s="117" t="s">
        <v>42</v>
      </c>
      <c r="C1" s="117"/>
      <c r="D1" s="117"/>
      <c r="E1" s="117"/>
      <c r="F1" s="117"/>
      <c r="G1" s="118"/>
    </row>
    <row r="2" spans="1:7" ht="3.5" customHeight="1" x14ac:dyDescent="0.25">
      <c r="A2" s="115"/>
      <c r="B2" s="119"/>
      <c r="C2" s="119"/>
      <c r="D2" s="119"/>
      <c r="E2" s="119"/>
      <c r="F2" s="119"/>
      <c r="G2" s="120"/>
    </row>
    <row r="3" spans="1:7" ht="20.149999999999999" customHeight="1" thickBot="1" x14ac:dyDescent="0.3">
      <c r="A3" s="116"/>
      <c r="B3" s="121"/>
      <c r="C3" s="121"/>
      <c r="D3" s="121"/>
      <c r="E3" s="121"/>
      <c r="F3" s="121"/>
      <c r="G3" s="122"/>
    </row>
    <row r="4" spans="1:7" ht="15.5" customHeight="1" thickBot="1" x14ac:dyDescent="0.3">
      <c r="A4" s="123"/>
      <c r="B4" s="123"/>
      <c r="C4" s="123"/>
      <c r="D4" s="123"/>
      <c r="E4" s="124"/>
      <c r="F4" s="125"/>
      <c r="G4" s="126"/>
    </row>
    <row r="5" spans="1:7" ht="15" customHeight="1" x14ac:dyDescent="0.25">
      <c r="A5" s="52" t="s">
        <v>32</v>
      </c>
      <c r="B5" s="53" t="s">
        <v>44</v>
      </c>
      <c r="C5" s="53" t="s">
        <v>47</v>
      </c>
      <c r="D5" s="91" t="s">
        <v>226</v>
      </c>
      <c r="E5" s="127"/>
      <c r="F5" s="128"/>
      <c r="G5" s="129"/>
    </row>
    <row r="6" spans="1:7" ht="15" thickBot="1" x14ac:dyDescent="0.3">
      <c r="A6" s="60" t="s">
        <v>49</v>
      </c>
      <c r="B6" s="54">
        <v>50</v>
      </c>
      <c r="C6" s="54">
        <v>500</v>
      </c>
      <c r="D6" s="88" t="s">
        <v>227</v>
      </c>
      <c r="E6" s="127"/>
      <c r="F6" s="128"/>
      <c r="G6" s="129"/>
    </row>
    <row r="7" spans="1:7" ht="15" customHeight="1" thickBot="1" x14ac:dyDescent="0.3">
      <c r="A7" s="26"/>
      <c r="B7" s="26"/>
      <c r="C7" s="26"/>
      <c r="D7" s="26"/>
      <c r="E7" s="130"/>
      <c r="F7" s="131"/>
      <c r="G7" s="132"/>
    </row>
    <row r="8" spans="1:7" x14ac:dyDescent="0.25">
      <c r="A8" s="133" t="str">
        <f>Costruzione_voce_prezzo!N4</f>
        <v>Fornitura e posa in opera di sistema per la ricostruzione della planarità del solaio realizzato con pannello in lana di roccia incollato e rasato con adesivo&amp;rasante minerale - tipo MW Klima Airwool  di spessore 50 mm e Keraklima Eco Granello di Kerakoll. Caratteristiche dell'adesivo&amp;rasante certificate: resistenza a compressione &gt; 10 MPa (EN 12808-3), resistenza a trazione per flessione a 28 gg ≥ 6 MPa (EN 12808-3), adesione: su calcestruzzo a 28 gg &gt; 1 MPa, su laterizio a 28 gg &gt; 0,7 MPa, su EPS &gt; 0,15 MPa (ETAG 004), resistenza alla diffusione al vapore acqueo μ19 (EN 12572), classe di reazione al fuoco A1 (EN 13501-1). La connessione del pannello è realizzata con barre elicoidali certificate EN 845-1 in acciaio Inox AISI 304, provviste di marcatura CE installate in apposito foro pilota e poste in opera mediante apposito mandrino - tipo Steel Dryfast 8 di Kerakoll. Caratteristiche tecniche certificate della barra: carico di rottura a trazione &gt; 11,6 kN; carico di rottura a taglio &gt; 8,7 kN; modulo elastico &gt; 125 GPa; deformazione ultima a rottura 4,8%; area nominale 10,4 mm2. Il prezzo è per unità di superficie di ripristino . È altresì compresa la fornitura e posa in opera di tutti i materiali sopra descritti e quanto altro occorre per dare il lavoro finito. Sono esclusi: le prove di accettazione del materiale; le indagini pre e post intervento; tutti i sussidi necessari per l'esecuzione dei lavori ricadenti all'interno dei costi della sicurezza indiretti.</v>
      </c>
      <c r="B8" s="134"/>
      <c r="C8" s="134"/>
      <c r="D8" s="134"/>
      <c r="E8" s="134"/>
      <c r="F8" s="134"/>
      <c r="G8" s="135"/>
    </row>
    <row r="9" spans="1:7" x14ac:dyDescent="0.25">
      <c r="A9" s="136"/>
      <c r="B9" s="137"/>
      <c r="C9" s="137"/>
      <c r="D9" s="137"/>
      <c r="E9" s="137"/>
      <c r="F9" s="137"/>
      <c r="G9" s="138"/>
    </row>
    <row r="10" spans="1:7" x14ac:dyDescent="0.25">
      <c r="A10" s="136"/>
      <c r="B10" s="137"/>
      <c r="C10" s="137"/>
      <c r="D10" s="137"/>
      <c r="E10" s="137"/>
      <c r="F10" s="137"/>
      <c r="G10" s="138"/>
    </row>
    <row r="11" spans="1:7" x14ac:dyDescent="0.25">
      <c r="A11" s="136"/>
      <c r="B11" s="137"/>
      <c r="C11" s="137"/>
      <c r="D11" s="137"/>
      <c r="E11" s="137"/>
      <c r="F11" s="137"/>
      <c r="G11" s="138"/>
    </row>
    <row r="12" spans="1:7" x14ac:dyDescent="0.25">
      <c r="A12" s="136"/>
      <c r="B12" s="137"/>
      <c r="C12" s="137"/>
      <c r="D12" s="137"/>
      <c r="E12" s="137"/>
      <c r="F12" s="137"/>
      <c r="G12" s="138"/>
    </row>
    <row r="13" spans="1:7" ht="77" customHeight="1" thickBot="1" x14ac:dyDescent="0.3">
      <c r="A13" s="139"/>
      <c r="B13" s="140"/>
      <c r="C13" s="140"/>
      <c r="D13" s="140"/>
      <c r="E13" s="140"/>
      <c r="F13" s="140"/>
      <c r="G13" s="141"/>
    </row>
    <row r="14" spans="1:7" ht="15" customHeight="1" x14ac:dyDescent="0.3">
      <c r="A14" s="27" t="s">
        <v>0</v>
      </c>
      <c r="B14" s="28"/>
      <c r="C14" s="29"/>
      <c r="D14" s="30" t="s">
        <v>1</v>
      </c>
      <c r="E14" s="30" t="s">
        <v>3</v>
      </c>
      <c r="F14" s="31" t="s">
        <v>5</v>
      </c>
      <c r="G14" s="32" t="s">
        <v>2</v>
      </c>
    </row>
    <row r="15" spans="1:7" ht="15" customHeight="1" x14ac:dyDescent="0.3">
      <c r="A15" s="103" t="s">
        <v>7</v>
      </c>
      <c r="B15" s="104"/>
      <c r="C15" s="104"/>
      <c r="D15" s="92"/>
      <c r="E15" s="33"/>
      <c r="F15" s="29"/>
      <c r="G15" s="34"/>
    </row>
    <row r="16" spans="1:7" ht="15" customHeight="1" x14ac:dyDescent="0.3">
      <c r="A16" s="110" t="s">
        <v>46</v>
      </c>
      <c r="B16" s="111"/>
      <c r="C16" s="111"/>
      <c r="D16" s="92"/>
      <c r="E16" s="35"/>
      <c r="F16" s="36"/>
      <c r="G16" s="37"/>
    </row>
    <row r="17" spans="1:7" ht="15" customHeight="1" x14ac:dyDescent="0.3">
      <c r="A17" s="112" t="s">
        <v>137</v>
      </c>
      <c r="B17" s="113"/>
      <c r="C17" s="113"/>
      <c r="D17" s="92" t="s">
        <v>180</v>
      </c>
      <c r="E17" s="83">
        <v>0.12</v>
      </c>
      <c r="F17" s="84">
        <f>IFERROR(VLOOKUP(A17,'Unità misura e prezzi'!$B:$D,3,FALSE),"")</f>
        <v>30.07</v>
      </c>
      <c r="G17" s="37">
        <f>IFERROR(E17*F17,"")</f>
        <v>3.6084000000000001</v>
      </c>
    </row>
    <row r="18" spans="1:7" ht="15" customHeight="1" x14ac:dyDescent="0.3">
      <c r="A18" s="112" t="s">
        <v>138</v>
      </c>
      <c r="B18" s="113"/>
      <c r="C18" s="113"/>
      <c r="D18" s="92" t="s">
        <v>180</v>
      </c>
      <c r="E18" s="83">
        <v>0.12</v>
      </c>
      <c r="F18" s="84">
        <f>IFERROR(VLOOKUP(A18,'Unità misura e prezzi'!$B:$D,3,FALSE),"")</f>
        <v>32.450000000000003</v>
      </c>
      <c r="G18" s="37">
        <f t="shared" ref="G18:G21" si="0">IFERROR(E18*F18,"")</f>
        <v>3.8940000000000001</v>
      </c>
    </row>
    <row r="19" spans="1:7" ht="15" customHeight="1" x14ac:dyDescent="0.3">
      <c r="A19" s="110" t="s">
        <v>43</v>
      </c>
      <c r="B19" s="111"/>
      <c r="C19" s="111"/>
      <c r="D19" s="92"/>
      <c r="E19" s="83"/>
      <c r="F19" s="84"/>
      <c r="G19" s="37"/>
    </row>
    <row r="20" spans="1:7" ht="15" customHeight="1" x14ac:dyDescent="0.3">
      <c r="A20" s="112" t="s">
        <v>137</v>
      </c>
      <c r="B20" s="113"/>
      <c r="C20" s="113"/>
      <c r="D20" s="92" t="s">
        <v>180</v>
      </c>
      <c r="E20" s="83">
        <f>IF($A$6=Costruzione_voce_prezzo!C8,(0.12/800)*$C$6,0)</f>
        <v>7.4999999999999997E-2</v>
      </c>
      <c r="F20" s="84">
        <f>IFERROR(VLOOKUP(A20,'Unità misura e prezzi'!$B:$D,3,FALSE),"")</f>
        <v>30.07</v>
      </c>
      <c r="G20" s="37">
        <f t="shared" si="0"/>
        <v>2.2552499999999998</v>
      </c>
    </row>
    <row r="21" spans="1:7" ht="15" customHeight="1" x14ac:dyDescent="0.3">
      <c r="A21" s="112" t="s">
        <v>138</v>
      </c>
      <c r="B21" s="113"/>
      <c r="C21" s="113"/>
      <c r="D21" s="92" t="s">
        <v>180</v>
      </c>
      <c r="E21" s="83">
        <f>IF($A$6=Costruzione_voce_prezzo!C8,(0.12/800)*$C$6,0)</f>
        <v>7.4999999999999997E-2</v>
      </c>
      <c r="F21" s="84">
        <f>IFERROR(VLOOKUP(A21,'Unità misura e prezzi'!$B:$D,3,FALSE),"")</f>
        <v>32.450000000000003</v>
      </c>
      <c r="G21" s="37">
        <f t="shared" si="0"/>
        <v>2.4337500000000003</v>
      </c>
    </row>
    <row r="22" spans="1:7" ht="15" customHeight="1" x14ac:dyDescent="0.3">
      <c r="A22" s="101"/>
      <c r="B22" s="102"/>
      <c r="C22" s="102"/>
      <c r="D22" s="93" t="str">
        <f>IFERROR(VLOOKUP(A22,prezzi,2,FALSE),"")</f>
        <v/>
      </c>
      <c r="E22" s="38"/>
      <c r="F22" s="39" t="s">
        <v>23</v>
      </c>
      <c r="G22" s="40">
        <f>SUM(G17:G21)</f>
        <v>12.1914</v>
      </c>
    </row>
    <row r="23" spans="1:7" ht="15" customHeight="1" x14ac:dyDescent="0.3">
      <c r="A23" s="103" t="s">
        <v>8</v>
      </c>
      <c r="B23" s="104"/>
      <c r="C23" s="104"/>
      <c r="D23" s="93" t="str">
        <f t="shared" ref="D23:D28" si="1">IFERROR(VLOOKUP(A23,prezzi,2,FALSE),"")</f>
        <v/>
      </c>
      <c r="E23" s="38"/>
      <c r="F23" s="29"/>
      <c r="G23" s="41"/>
    </row>
    <row r="24" spans="1:7" ht="15" customHeight="1" x14ac:dyDescent="0.3">
      <c r="A24" s="89" t="str">
        <f>CONCATENATE(A6,B6," mm ")</f>
        <v xml:space="preserve">MW Klima Airwool 50 mm </v>
      </c>
      <c r="B24" s="42"/>
      <c r="C24" s="29"/>
      <c r="D24" s="93" t="s">
        <v>181</v>
      </c>
      <c r="E24" s="83">
        <v>1</v>
      </c>
      <c r="F24" s="85">
        <f>IFERROR(VLOOKUP(A24,Costruzione_voce_prezzo!C12:G32,5,FALSE),"")</f>
        <v>13.75</v>
      </c>
      <c r="G24" s="37">
        <f xml:space="preserve"> IFERROR(F24*E24,"")</f>
        <v>13.75</v>
      </c>
    </row>
    <row r="25" spans="1:7" ht="15" customHeight="1" x14ac:dyDescent="0.3">
      <c r="A25" s="90" t="s">
        <v>36</v>
      </c>
      <c r="B25" s="42"/>
      <c r="C25" s="29"/>
      <c r="D25" s="93" t="s">
        <v>182</v>
      </c>
      <c r="E25" s="83">
        <v>5</v>
      </c>
      <c r="F25" s="85">
        <f>IFERROR(VLOOKUP(A25,'Unità misura e prezzi'!$B:$D,3,FALSE),"")</f>
        <v>0.96</v>
      </c>
      <c r="G25" s="37">
        <f t="shared" ref="G25:G27" si="2" xml:space="preserve"> IFERROR(F25*E25,"")</f>
        <v>4.8</v>
      </c>
    </row>
    <row r="26" spans="1:7" ht="15" customHeight="1" x14ac:dyDescent="0.3">
      <c r="A26" s="89" t="str">
        <f>_xlfn.CONCAT("Steel Dryfast 8 - ",D6)</f>
        <v xml:space="preserve">Steel Dryfast 8 - AISI 304 </v>
      </c>
      <c r="B26" s="42"/>
      <c r="C26" s="29"/>
      <c r="D26" s="93" t="s">
        <v>184</v>
      </c>
      <c r="E26" s="83">
        <f>C6/1000</f>
        <v>0.5</v>
      </c>
      <c r="F26" s="85">
        <f>IFERROR(VLOOKUP(A26,'Unità misura e prezzi'!$B:$D,3,FALSE),"")</f>
        <v>11.91</v>
      </c>
      <c r="G26" s="37">
        <f t="shared" si="2"/>
        <v>5.9550000000000001</v>
      </c>
    </row>
    <row r="27" spans="1:7" ht="15" customHeight="1" x14ac:dyDescent="0.3">
      <c r="A27" s="89" t="s">
        <v>186</v>
      </c>
      <c r="B27" s="42"/>
      <c r="C27" s="29"/>
      <c r="D27" s="93" t="s">
        <v>144</v>
      </c>
      <c r="E27" s="83">
        <f>IF($C$6="",0,1)</f>
        <v>1</v>
      </c>
      <c r="F27" s="85">
        <f>IFERROR(VLOOKUP(A27,'Unità misura e prezzi'!$B:$D,3,FALSE),"")</f>
        <v>1</v>
      </c>
      <c r="G27" s="37">
        <f t="shared" si="2"/>
        <v>1</v>
      </c>
    </row>
    <row r="28" spans="1:7" ht="15" customHeight="1" x14ac:dyDescent="0.3">
      <c r="A28" s="43"/>
      <c r="B28" s="44"/>
      <c r="C28" s="44"/>
      <c r="D28" s="93" t="str">
        <f t="shared" si="1"/>
        <v/>
      </c>
      <c r="E28" s="38"/>
      <c r="F28" s="39" t="s">
        <v>9</v>
      </c>
      <c r="G28" s="40">
        <f>SUM(G24:G27)</f>
        <v>25.505000000000003</v>
      </c>
    </row>
    <row r="29" spans="1:7" ht="15" customHeight="1" x14ac:dyDescent="0.3">
      <c r="A29" s="103" t="s">
        <v>10</v>
      </c>
      <c r="B29" s="104"/>
      <c r="C29" s="104"/>
      <c r="D29" s="93"/>
      <c r="E29" s="38"/>
      <c r="F29" s="39"/>
      <c r="G29" s="37"/>
    </row>
    <row r="30" spans="1:7" ht="15" customHeight="1" x14ac:dyDescent="0.3">
      <c r="A30" s="43" t="s">
        <v>4</v>
      </c>
      <c r="B30" s="44"/>
      <c r="C30" s="44"/>
      <c r="D30" s="93" t="s">
        <v>180</v>
      </c>
      <c r="E30" s="83">
        <v>0.2</v>
      </c>
      <c r="F30" s="84">
        <v>8</v>
      </c>
      <c r="G30" s="45">
        <f xml:space="preserve"> F30*E30</f>
        <v>1.6</v>
      </c>
    </row>
    <row r="31" spans="1:7" ht="15" customHeight="1" x14ac:dyDescent="0.3">
      <c r="A31" s="43" t="s">
        <v>6</v>
      </c>
      <c r="B31" s="44"/>
      <c r="C31" s="44"/>
      <c r="D31" s="94" t="s">
        <v>182</v>
      </c>
      <c r="E31" s="83">
        <v>0.2</v>
      </c>
      <c r="F31" s="86">
        <f>0.02</f>
        <v>0.02</v>
      </c>
      <c r="G31" s="45">
        <f xml:space="preserve"> F31*E31</f>
        <v>4.0000000000000001E-3</v>
      </c>
    </row>
    <row r="32" spans="1:7" ht="15" customHeight="1" x14ac:dyDescent="0.3">
      <c r="A32" s="43"/>
      <c r="B32" s="44"/>
      <c r="C32" s="44"/>
      <c r="D32" s="29"/>
      <c r="E32" s="29"/>
      <c r="F32" s="39" t="s">
        <v>11</v>
      </c>
      <c r="G32" s="40">
        <f>SUM(G30:G31)</f>
        <v>1.6040000000000001</v>
      </c>
    </row>
    <row r="33" spans="1:7" ht="15" customHeight="1" x14ac:dyDescent="0.3">
      <c r="A33" s="27"/>
      <c r="B33" s="28"/>
      <c r="C33" s="29"/>
      <c r="D33" s="29"/>
      <c r="E33" s="29"/>
      <c r="F33" s="39" t="s">
        <v>27</v>
      </c>
      <c r="G33" s="45">
        <f>SUM(G32,G28,G22)</f>
        <v>39.300400000000003</v>
      </c>
    </row>
    <row r="34" spans="1:7" ht="15" customHeight="1" x14ac:dyDescent="0.3">
      <c r="A34" s="27"/>
      <c r="B34" s="28"/>
      <c r="C34" s="29"/>
      <c r="D34" s="29"/>
      <c r="E34" s="29"/>
      <c r="F34" s="46" t="s">
        <v>12</v>
      </c>
      <c r="G34" s="37">
        <f>G33*0.17</f>
        <v>6.6810680000000007</v>
      </c>
    </row>
    <row r="35" spans="1:7" ht="15" customHeight="1" x14ac:dyDescent="0.3">
      <c r="A35" s="47"/>
      <c r="B35" s="29"/>
      <c r="C35" s="29"/>
      <c r="D35" s="29"/>
      <c r="E35" s="29"/>
      <c r="F35" s="46" t="s">
        <v>13</v>
      </c>
      <c r="G35" s="37">
        <f>(G33+G34)*0.1</f>
        <v>4.5981468000000012</v>
      </c>
    </row>
    <row r="36" spans="1:7" ht="15" customHeight="1" thickBot="1" x14ac:dyDescent="0.3">
      <c r="A36" s="105" t="str">
        <f>'Unità misura e prezzi'!B2</f>
        <v>* Prezzi materiali Kerakoll = Listino 05-2026. Prezzi manodopera = Prezziario DEI (I Semestre 2026) - Media Nazionale.</v>
      </c>
      <c r="B36" s="106"/>
      <c r="C36" s="106"/>
      <c r="D36" s="106"/>
      <c r="E36" s="106"/>
      <c r="F36" s="106"/>
      <c r="G36" s="107"/>
    </row>
    <row r="37" spans="1:7" ht="33" customHeight="1" thickBot="1" x14ac:dyDescent="0.3">
      <c r="A37" s="48"/>
      <c r="B37" s="108" t="s">
        <v>29</v>
      </c>
      <c r="C37" s="108"/>
      <c r="D37" s="109" t="s">
        <v>28</v>
      </c>
      <c r="E37" s="109"/>
      <c r="F37" s="109"/>
      <c r="G37" s="50">
        <f>G33+G34+G35</f>
        <v>50.579614800000009</v>
      </c>
    </row>
    <row r="38" spans="1:7" ht="13" thickBot="1" x14ac:dyDescent="0.3">
      <c r="A38" s="49"/>
      <c r="B38" s="49"/>
      <c r="C38" s="49"/>
      <c r="D38" s="49"/>
      <c r="E38" s="49"/>
      <c r="F38" s="49"/>
      <c r="G38" s="49"/>
    </row>
    <row r="39" spans="1:7" s="4" customFormat="1" ht="18" x14ac:dyDescent="0.4">
      <c r="A39" s="95" t="s">
        <v>14</v>
      </c>
      <c r="B39" s="96"/>
      <c r="C39" s="96"/>
      <c r="D39" s="96"/>
      <c r="E39" s="96"/>
      <c r="F39" s="96"/>
      <c r="G39" s="97"/>
    </row>
    <row r="40" spans="1:7" s="4" customFormat="1" ht="168" customHeight="1" thickBot="1" x14ac:dyDescent="0.3">
      <c r="A40" s="98" t="str">
        <f>CONCATENATE(Costruzione_voce_prezzo!P4,Costruzione_voce_prezzo!Q4)</f>
        <v xml:space="preserve">Fornitura e posa in opera di sistema per la ricostruzione della planarità del solaio realizzato con pannello in lana di roccia incollato e rasato con adesivo&amp;rasante minerale - tipo MW Klima Airwool  di spessore 50 mm e Keraklima Eco Granello di Kerakoll. Caratteristiche dell'adesivo&amp;rasante certificate: resistenza a compressione &gt; 10 MPa (EN 12808-3), resistenza a trazione per flessione a 28 gg ≥ 6 MPa (EN 12808-3), adesione: su calcestruzzo a 28 gg &gt; 1 MPa, su laterizio a 28 gg &gt; 0,7 MPa, su EPS &gt; 0,15 MPa (ETAG 004), resistenza alla diffusione al vapore acqueo μ19 (EN 12572), classe di reazione al fuoco A1 (EN 13501-1). La connessione del pannello è realizzata con barre elicoidali certificate EN 845-1 in acciaio Inox AISI 304, provviste di marcatura CE installate in apposito foro pilota e poste in opera mediante apposito mandrino - tipo Steel Dryfast 8 di Kerakoll. Caratteristiche tecniche certificate della barra: carico di rottura a trazione &gt; 11,6 kN; carico di rottura a taglio &gt; 8,7 kN; modulo elastico &gt; 125 GPa; deformazione ultima a rottura 4,8%; area nominale 10,4 mm2. 
L'intervento si svolge nelle seguenti fasi: stesura dell'adesivo; incollaggio del pannello; realizzazione del foro pilota di opportuno diametro in funzione della barra e del tipo di materiale componente l’elemento da rinforzare; piegatura terminale della barra o avvitamento di apposito tassello sulla parte terminale della barra elicoidale precedentemente installata. 
La quantificazione è espressa per metro quadro di ricostruzione </v>
      </c>
      <c r="B40" s="99"/>
      <c r="C40" s="99"/>
      <c r="D40" s="99"/>
      <c r="E40" s="99"/>
      <c r="F40" s="99"/>
      <c r="G40" s="100"/>
    </row>
  </sheetData>
  <sheetProtection algorithmName="SHA-512" hashValue="VF5xdTdqGa0W1Z1HBnoOH52rqiFM1yRbue5HqJ9+dGIIojRLme6AbHZApWC/0hAsSt+jhcYnRRL566JPJ8NpWQ==" saltValue="0lcq/zn5KUFIiERFO4V2AQ==" spinCount="100000" sheet="1" formatCells="0" formatColumns="0" formatRows="0" insertColumns="0" insertRows="0" insertHyperlinks="0" deleteColumns="0" deleteRows="0" sort="0" autoFilter="0" pivotTables="0"/>
  <mergeCells count="20">
    <mergeCell ref="A16:C16"/>
    <mergeCell ref="A39:G39"/>
    <mergeCell ref="A15:C15"/>
    <mergeCell ref="A40:G40"/>
    <mergeCell ref="D37:F37"/>
    <mergeCell ref="B37:C37"/>
    <mergeCell ref="A36:G36"/>
    <mergeCell ref="A17:C17"/>
    <mergeCell ref="A18:C18"/>
    <mergeCell ref="A19:C19"/>
    <mergeCell ref="A20:C20"/>
    <mergeCell ref="A21:C21"/>
    <mergeCell ref="A23:C23"/>
    <mergeCell ref="A22:C22"/>
    <mergeCell ref="A29:C29"/>
    <mergeCell ref="A8:G13"/>
    <mergeCell ref="A4:D4"/>
    <mergeCell ref="A1:A3"/>
    <mergeCell ref="B1:G3"/>
    <mergeCell ref="E4:G7"/>
  </mergeCells>
  <dataValidations xWindow="392" yWindow="570" count="2">
    <dataValidation allowBlank="1" sqref="A6" xr:uid="{ECD4BCA0-056E-4C46-9E94-C486BDDBB4AF}"/>
    <dataValidation type="list" allowBlank="1" sqref="B6" xr:uid="{78691AA8-C6CB-4F81-92AF-06F4D6093A78}">
      <formula1>IF(A6="MW Klima Airwool",MW,AIR)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392" yWindow="570" count="1">
        <x14:dataValidation type="list" allowBlank="1" xr:uid="{CEE3229D-B7C6-4CCA-8384-AB88CAF6082C}">
          <x14:formula1>
            <xm:f>Costruzione_voce_prezzo!$E$7:$E$8</xm:f>
          </x14:formula1>
          <xm:sqref>D6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ED2C-64FD-4D4A-9E49-C1E3BCB3DF3A}">
  <sheetPr codeName="Foglio3"/>
  <dimension ref="B2:R57"/>
  <sheetViews>
    <sheetView zoomScale="90" zoomScaleNormal="90" workbookViewId="0">
      <pane xSplit="1" topLeftCell="B1" activePane="topRight" state="frozen"/>
      <selection sqref="A1:A3"/>
      <selection pane="topRight" sqref="A1:A3"/>
    </sheetView>
  </sheetViews>
  <sheetFormatPr defaultRowHeight="12.5" x14ac:dyDescent="0.25"/>
  <cols>
    <col min="1" max="1" width="14.453125" customWidth="1"/>
    <col min="2" max="2" width="19.54296875" customWidth="1"/>
    <col min="3" max="3" width="46.36328125" customWidth="1"/>
    <col min="4" max="4" width="45.81640625" bestFit="1" customWidth="1"/>
    <col min="5" max="5" width="37.453125" customWidth="1"/>
    <col min="6" max="6" width="19.81640625" customWidth="1"/>
    <col min="7" max="7" width="23.90625" customWidth="1"/>
    <col min="8" max="12" width="60.81640625" customWidth="1"/>
    <col min="13" max="13" width="42.1796875" customWidth="1"/>
    <col min="14" max="14" width="99.7265625" customWidth="1"/>
    <col min="15" max="15" width="15.6328125" customWidth="1"/>
    <col min="16" max="16" width="75.08984375" customWidth="1"/>
    <col min="17" max="17" width="34.26953125" customWidth="1"/>
    <col min="18" max="18" width="25.08984375" customWidth="1"/>
  </cols>
  <sheetData>
    <row r="2" spans="2:18" ht="13" x14ac:dyDescent="0.3">
      <c r="B2" s="6" t="s">
        <v>15</v>
      </c>
      <c r="C2" s="8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8" t="s">
        <v>21</v>
      </c>
      <c r="I2" s="8" t="s">
        <v>40</v>
      </c>
      <c r="J2" s="8" t="s">
        <v>37</v>
      </c>
      <c r="K2" s="8" t="s">
        <v>39</v>
      </c>
      <c r="L2" s="8" t="s">
        <v>41</v>
      </c>
      <c r="M2" s="8" t="s">
        <v>45</v>
      </c>
      <c r="N2" s="12" t="s">
        <v>22</v>
      </c>
      <c r="O2" s="2"/>
      <c r="P2" s="2"/>
      <c r="Q2" s="7"/>
    </row>
    <row r="3" spans="2:18" ht="112.5" x14ac:dyDescent="0.25">
      <c r="B3" s="15" t="s">
        <v>50</v>
      </c>
      <c r="C3" s="14" t="s">
        <v>179</v>
      </c>
      <c r="D3" s="14" t="str">
        <f>VLOOKUP('Analisi EPS'!A6,Costruzione_voce_prezzo!C7:D8,2,FALSE)</f>
        <v xml:space="preserve">pannello in EPS </v>
      </c>
      <c r="E3" s="14" t="s">
        <v>35</v>
      </c>
      <c r="F3" s="14" t="str">
        <f>D11</f>
        <v xml:space="preserve">adesivo&amp;rasante minerale </v>
      </c>
      <c r="G3" s="77" t="s">
        <v>78</v>
      </c>
      <c r="H3" s="19" t="str">
        <f>'Analisi EPS'!A6</f>
        <v xml:space="preserve">EPS Klima Air </v>
      </c>
      <c r="I3" s="20" t="str">
        <f>CONCATENATE(" di spessore ",'Analisi EPS'!B6, " mm ")</f>
        <v xml:space="preserve"> di spessore 40 mm </v>
      </c>
      <c r="J3" s="78" t="str">
        <f>CONCATENATE("e ",Costruzione_voce_prezzo!C11,"di Kerakoll. ")</f>
        <v xml:space="preserve">e Keraklima Eco Granello di Kerakoll. </v>
      </c>
      <c r="K3" s="20" t="str">
        <f>E11</f>
        <v xml:space="preserve">Caratteristiche dell'adesivo&amp;rasante certificate: resistenza a compressione &gt; 10 MPa (EN 12808-3), resistenza a trazione per flessione a 28 gg ≥ 6 MPa (EN 12808-3), adesione: su calcestruzzo a 28 gg &gt; 1 MPa, su laterizio a 28 gg &gt; 0,7 MPa, su EPS &gt; 0,15 MPa (ETAG 004), resistenza alla diffusione al vapore acqueo μ19 (EN 12572), classe di reazione al fuoco A1 (EN 13501-1). </v>
      </c>
      <c r="L3" s="24"/>
      <c r="M3" s="20" t="s">
        <v>176</v>
      </c>
      <c r="N3" s="13" t="str">
        <f>CONCATENATE(C3,D3,E3,F3,G3,H3,I3,J3,K3,L3,M3)</f>
        <v>Fornitura e posa in opera di sistema per la ricostruzione della planarità del solaio realizzato con pannello in EPS incollato e rasato con adesivo&amp;rasante minerale - tipo EPS Klima Air  di spessore 40 mm e Keraklima Eco Granello di Kerakoll. Caratteristiche dell'adesivo&amp;rasante certificate: resistenza a compressione &gt; 10 MPa (EN 12808-3), resistenza a trazione per flessione a 28 gg ≥ 6 MPa (EN 12808-3), adesione: su calcestruzzo a 28 gg &gt; 1 MPa, su laterizio a 28 gg &gt; 0,7 MPa, su EPS &gt; 0,15 MPa (ETAG 004), resistenza alla diffusione al vapore acqueo μ19 (EN 12572), classe di reazione al fuoco A1 (EN 13501-1). Il prezzo è per unità di superficie di ripristino . È altresì compresa la fornitura e posa in opera di tutti i materiali sopra descritti e quanto altro occorre per dare il lavoro finito. Sono esclusi: le prove di accettazione del materiale; le indagini pre e post intervento; tutti i sussidi necessari per l'esecuzione dei lavori ricadenti all'interno dei costi della sicurezza indiretti.</v>
      </c>
      <c r="P3" s="7" t="str">
        <f>CONCATENATE(C3,D3,E3,F3,G3,H3,I3,J3,K3,L3)</f>
        <v xml:space="preserve">Fornitura e posa in opera di sistema per la ricostruzione della planarità del solaio realizzato con pannello in EPS incollato e rasato con adesivo&amp;rasante minerale - tipo EPS Klima Air  di spessore 40 mm e Keraklima Eco Granello di Kerakoll. Caratteristiche dell'adesivo&amp;rasante certificate: resistenza a compressione &gt; 10 MPa (EN 12808-3), resistenza a trazione per flessione a 28 gg ≥ 6 MPa (EN 12808-3), adesione: su calcestruzzo a 28 gg &gt; 1 MPa, su laterizio a 28 gg &gt; 0,7 MPa, su EPS &gt; 0,15 MPa (ETAG 004), resistenza alla diffusione al vapore acqueo μ19 (EN 12572), classe di reazione al fuoco A1 (EN 13501-1). </v>
      </c>
      <c r="Q3" s="10" t="s">
        <v>177</v>
      </c>
      <c r="R3" s="10"/>
    </row>
    <row r="4" spans="2:18" ht="182" customHeight="1" x14ac:dyDescent="0.25">
      <c r="B4" s="81" t="s">
        <v>50</v>
      </c>
      <c r="C4" s="80" t="s">
        <v>179</v>
      </c>
      <c r="D4" s="81" t="str">
        <f>VLOOKUP('Analisi MW'!A6,Costruzione_voce_prezzo!C7:D8,2,FALSE)</f>
        <v xml:space="preserve">pannello in lana di roccia </v>
      </c>
      <c r="E4" s="81" t="s">
        <v>35</v>
      </c>
      <c r="F4" s="80" t="str">
        <f>D11</f>
        <v xml:space="preserve">adesivo&amp;rasante minerale </v>
      </c>
      <c r="G4" s="82" t="s">
        <v>78</v>
      </c>
      <c r="H4" s="82" t="str">
        <f>'Analisi MW'!A6</f>
        <v xml:space="preserve">MW Klima Airwool </v>
      </c>
      <c r="I4" s="20" t="str">
        <f>CONCATENATE(" di spessore ",'Analisi MW'!B6, " mm ")</f>
        <v xml:space="preserve"> di spessore 50 mm </v>
      </c>
      <c r="J4" s="81" t="str">
        <f>CONCATENATE("e ",Costruzione_voce_prezzo!C11,"di Kerakoll. ")</f>
        <v xml:space="preserve">e Keraklima Eco Granello di Kerakoll. </v>
      </c>
      <c r="K4" s="80" t="str">
        <f>E11</f>
        <v xml:space="preserve">Caratteristiche dell'adesivo&amp;rasante certificate: resistenza a compressione &gt; 10 MPa (EN 12808-3), resistenza a trazione per flessione a 28 gg ≥ 6 MPa (EN 12808-3), adesione: su calcestruzzo a 28 gg &gt; 1 MPa, su laterizio a 28 gg &gt; 0,7 MPa, su EPS &gt; 0,15 MPa (ETAG 004), resistenza alla diffusione al vapore acqueo μ19 (EN 12572), classe di reazione al fuoco A1 (EN 13501-1). </v>
      </c>
      <c r="L4" s="24" t="str">
        <f>CONCATENATE("La connessione del pannello è realizzata con barre elicoidali ",VLOOKUP('Analisi MW'!A26,C33:G34,2,FALSE),"installate in apposito foro pilota e poste in opera mediante apposito mandrino - tipo Steel Dryfast 8 di Kerakoll. ",VLOOKUP('Analisi MW'!A26,C33:G34,3,FALSE))</f>
        <v xml:space="preserve">La connessione del pannello è realizzata con barre elicoidali certificate EN 845-1 in acciaio Inox AISI 304, provviste di marcatura CE installate in apposito foro pilota e poste in opera mediante apposito mandrino - tipo Steel Dryfast 8 di Kerakoll. Caratteristiche tecniche certificate della barra: carico di rottura a trazione &gt; 11,6 kN; carico di rottura a taglio &gt; 8,7 kN; modulo elastico &gt; 125 GPa; deformazione ultima a rottura 4,8%; area nominale 10,4 mm2. </v>
      </c>
      <c r="M4" s="24" t="s">
        <v>176</v>
      </c>
      <c r="N4" s="13" t="str">
        <f>CONCATENATE(C4,D4,E4,F4,G4,H4,I4,J4,K4,L4,M4)</f>
        <v>Fornitura e posa in opera di sistema per la ricostruzione della planarità del solaio realizzato con pannello in lana di roccia incollato e rasato con adesivo&amp;rasante minerale - tipo MW Klima Airwool  di spessore 50 mm e Keraklima Eco Granello di Kerakoll. Caratteristiche dell'adesivo&amp;rasante certificate: resistenza a compressione &gt; 10 MPa (EN 12808-3), resistenza a trazione per flessione a 28 gg ≥ 6 MPa (EN 12808-3), adesione: su calcestruzzo a 28 gg &gt; 1 MPa, su laterizio a 28 gg &gt; 0,7 MPa, su EPS &gt; 0,15 MPa (ETAG 004), resistenza alla diffusione al vapore acqueo μ19 (EN 12572), classe di reazione al fuoco A1 (EN 13501-1). La connessione del pannello è realizzata con barre elicoidali certificate EN 845-1 in acciaio Inox AISI 304, provviste di marcatura CE installate in apposito foro pilota e poste in opera mediante apposito mandrino - tipo Steel Dryfast 8 di Kerakoll. Caratteristiche tecniche certificate della barra: carico di rottura a trazione &gt; 11,6 kN; carico di rottura a taglio &gt; 8,7 kN; modulo elastico &gt; 125 GPa; deformazione ultima a rottura 4,8%; area nominale 10,4 mm2. Il prezzo è per unità di superficie di ripristino . È altresì compresa la fornitura e posa in opera di tutti i materiali sopra descritti e quanto altro occorre per dare il lavoro finito. Sono esclusi: le prove di accettazione del materiale; le indagini pre e post intervento; tutti i sussidi necessari per l'esecuzione dei lavori ricadenti all'interno dei costi della sicurezza indiretti.</v>
      </c>
      <c r="P4" s="7" t="str">
        <f>CONCATENATE(C4,D4,E4,F4,G4,H4,I4,J4,K4,L4)</f>
        <v xml:space="preserve">Fornitura e posa in opera di sistema per la ricostruzione della planarità del solaio realizzato con pannello in lana di roccia incollato e rasato con adesivo&amp;rasante minerale - tipo MW Klima Airwool  di spessore 50 mm e Keraklima Eco Granello di Kerakoll. Caratteristiche dell'adesivo&amp;rasante certificate: resistenza a compressione &gt; 10 MPa (EN 12808-3), resistenza a trazione per flessione a 28 gg ≥ 6 MPa (EN 12808-3), adesione: su calcestruzzo a 28 gg &gt; 1 MPa, su laterizio a 28 gg &gt; 0,7 MPa, su EPS &gt; 0,15 MPa (ETAG 004), resistenza alla diffusione al vapore acqueo μ19 (EN 12572), classe di reazione al fuoco A1 (EN 13501-1). La connessione del pannello è realizzata con barre elicoidali certificate EN 845-1 in acciaio Inox AISI 304, provviste di marcatura CE installate in apposito foro pilota e poste in opera mediante apposito mandrino - tipo Steel Dryfast 8 di Kerakoll. Caratteristiche tecniche certificate della barra: carico di rottura a trazione &gt; 11,6 kN; carico di rottura a taglio &gt; 8,7 kN; modulo elastico &gt; 125 GPa; deformazione ultima a rottura 4,8%; area nominale 10,4 mm2. </v>
      </c>
      <c r="Q4" s="7" t="s">
        <v>178</v>
      </c>
    </row>
    <row r="5" spans="2:18" ht="103.5" customHeight="1" x14ac:dyDescent="0.25">
      <c r="L5" s="79"/>
    </row>
    <row r="6" spans="2:18" ht="13" x14ac:dyDescent="0.3">
      <c r="C6" s="18" t="s">
        <v>31</v>
      </c>
      <c r="E6" s="18" t="s">
        <v>226</v>
      </c>
    </row>
    <row r="7" spans="2:18" x14ac:dyDescent="0.25">
      <c r="C7" s="17" t="s">
        <v>48</v>
      </c>
      <c r="D7" s="3" t="s">
        <v>33</v>
      </c>
      <c r="E7" s="17" t="s">
        <v>212</v>
      </c>
    </row>
    <row r="8" spans="2:18" x14ac:dyDescent="0.25">
      <c r="C8" s="17" t="s">
        <v>49</v>
      </c>
      <c r="D8" s="3" t="s">
        <v>34</v>
      </c>
      <c r="E8" s="17" t="s">
        <v>227</v>
      </c>
    </row>
    <row r="11" spans="2:18" ht="113" x14ac:dyDescent="0.3">
      <c r="C11" s="12" t="s">
        <v>55</v>
      </c>
      <c r="D11" s="11" t="s">
        <v>56</v>
      </c>
      <c r="E11" s="11" t="s">
        <v>136</v>
      </c>
      <c r="G11" s="16">
        <v>0.98</v>
      </c>
    </row>
    <row r="12" spans="2:18" ht="63.5" x14ac:dyDescent="0.3">
      <c r="B12" s="3" t="s">
        <v>51</v>
      </c>
      <c r="C12" s="12" t="s">
        <v>57</v>
      </c>
      <c r="D12" s="11" t="s">
        <v>115</v>
      </c>
      <c r="E12" s="11" t="s">
        <v>114</v>
      </c>
      <c r="F12" s="9">
        <f>16*0.03</f>
        <v>0.48</v>
      </c>
      <c r="G12" s="16">
        <v>2.9940000000000002</v>
      </c>
    </row>
    <row r="13" spans="2:18" ht="63.5" x14ac:dyDescent="0.3">
      <c r="B13" s="3" t="s">
        <v>51</v>
      </c>
      <c r="C13" s="12" t="s">
        <v>58</v>
      </c>
      <c r="D13" s="11" t="s">
        <v>115</v>
      </c>
      <c r="E13" s="11" t="s">
        <v>117</v>
      </c>
      <c r="F13" s="5">
        <f>16*0.04</f>
        <v>0.64</v>
      </c>
      <c r="G13" s="16">
        <v>3.99</v>
      </c>
    </row>
    <row r="14" spans="2:18" ht="63.5" x14ac:dyDescent="0.3">
      <c r="B14" s="3" t="s">
        <v>51</v>
      </c>
      <c r="C14" s="12" t="s">
        <v>59</v>
      </c>
      <c r="D14" s="11" t="s">
        <v>115</v>
      </c>
      <c r="E14" s="11" t="s">
        <v>118</v>
      </c>
      <c r="F14" s="5">
        <f>16*0.05</f>
        <v>0.8</v>
      </c>
      <c r="G14" s="16">
        <v>4.9880000000000004</v>
      </c>
    </row>
    <row r="15" spans="2:18" ht="63.5" x14ac:dyDescent="0.3">
      <c r="B15" s="3" t="s">
        <v>51</v>
      </c>
      <c r="C15" s="12" t="s">
        <v>60</v>
      </c>
      <c r="D15" s="11" t="s">
        <v>115</v>
      </c>
      <c r="E15" s="11" t="s">
        <v>119</v>
      </c>
      <c r="F15" s="5">
        <f>16*0.06</f>
        <v>0.96</v>
      </c>
      <c r="G15" s="16">
        <v>5.9859999999999998</v>
      </c>
    </row>
    <row r="16" spans="2:18" ht="63.5" x14ac:dyDescent="0.3">
      <c r="B16" s="3" t="s">
        <v>51</v>
      </c>
      <c r="C16" s="12" t="s">
        <v>61</v>
      </c>
      <c r="D16" s="11" t="s">
        <v>115</v>
      </c>
      <c r="E16" s="11" t="s">
        <v>120</v>
      </c>
      <c r="F16" s="5">
        <f>16*0.08</f>
        <v>1.28</v>
      </c>
      <c r="G16" s="16">
        <v>7.98</v>
      </c>
    </row>
    <row r="17" spans="2:7" ht="63" x14ac:dyDescent="0.3">
      <c r="B17" s="3" t="s">
        <v>51</v>
      </c>
      <c r="C17" s="12" t="s">
        <v>62</v>
      </c>
      <c r="D17" s="11" t="s">
        <v>115</v>
      </c>
      <c r="E17" s="11" t="s">
        <v>121</v>
      </c>
      <c r="F17" s="5">
        <f>16*0.1</f>
        <v>1.6</v>
      </c>
      <c r="G17" s="16">
        <v>9.9760000000000009</v>
      </c>
    </row>
    <row r="18" spans="2:7" ht="63" x14ac:dyDescent="0.3">
      <c r="B18" s="3" t="s">
        <v>51</v>
      </c>
      <c r="C18" s="12" t="s">
        <v>63</v>
      </c>
      <c r="D18" s="11" t="s">
        <v>115</v>
      </c>
      <c r="E18" s="11" t="s">
        <v>38</v>
      </c>
      <c r="F18" s="5">
        <f>16*0.12</f>
        <v>1.92</v>
      </c>
      <c r="G18" s="16">
        <v>11.97</v>
      </c>
    </row>
    <row r="19" spans="2:7" ht="63" x14ac:dyDescent="0.3">
      <c r="B19" s="3" t="s">
        <v>51</v>
      </c>
      <c r="C19" s="12" t="s">
        <v>64</v>
      </c>
      <c r="D19" s="11" t="s">
        <v>115</v>
      </c>
      <c r="E19" s="11" t="s">
        <v>122</v>
      </c>
      <c r="F19" s="5">
        <f>16*0.14</f>
        <v>2.2400000000000002</v>
      </c>
      <c r="G19" s="16">
        <v>13.965999999999999</v>
      </c>
    </row>
    <row r="20" spans="2:7" ht="63" x14ac:dyDescent="0.3">
      <c r="B20" s="3" t="s">
        <v>51</v>
      </c>
      <c r="C20" s="12" t="s">
        <v>65</v>
      </c>
      <c r="D20" s="11" t="s">
        <v>115</v>
      </c>
      <c r="E20" s="11" t="s">
        <v>123</v>
      </c>
      <c r="F20" s="5">
        <f>16*0.15</f>
        <v>2.4</v>
      </c>
      <c r="G20" s="16">
        <v>14.964</v>
      </c>
    </row>
    <row r="21" spans="2:7" ht="63" x14ac:dyDescent="0.3">
      <c r="B21" s="3" t="s">
        <v>51</v>
      </c>
      <c r="C21" s="12" t="s">
        <v>66</v>
      </c>
      <c r="D21" s="11" t="s">
        <v>115</v>
      </c>
      <c r="E21" s="11" t="s">
        <v>124</v>
      </c>
      <c r="F21" s="5">
        <f>16*0.16</f>
        <v>2.56</v>
      </c>
      <c r="G21" s="16">
        <v>15.96</v>
      </c>
    </row>
    <row r="22" spans="2:7" ht="63" x14ac:dyDescent="0.3">
      <c r="B22" s="3" t="s">
        <v>51</v>
      </c>
      <c r="C22" s="12" t="s">
        <v>67</v>
      </c>
      <c r="D22" s="11" t="s">
        <v>115</v>
      </c>
      <c r="E22" s="11" t="s">
        <v>125</v>
      </c>
      <c r="F22" s="5">
        <f>16*0.18</f>
        <v>2.88</v>
      </c>
      <c r="G22" s="16">
        <v>17.956</v>
      </c>
    </row>
    <row r="23" spans="2:7" ht="63" x14ac:dyDescent="0.3">
      <c r="B23" s="3" t="s">
        <v>51</v>
      </c>
      <c r="C23" s="12" t="s">
        <v>68</v>
      </c>
      <c r="D23" s="11" t="s">
        <v>115</v>
      </c>
      <c r="E23" s="11" t="s">
        <v>126</v>
      </c>
      <c r="F23" s="5">
        <f>16*0.2</f>
        <v>3.2</v>
      </c>
      <c r="G23" s="16">
        <v>19.95</v>
      </c>
    </row>
    <row r="24" spans="2:7" ht="76" x14ac:dyDescent="0.3">
      <c r="B24" s="3" t="s">
        <v>52</v>
      </c>
      <c r="C24" s="12" t="s">
        <v>69</v>
      </c>
      <c r="D24" s="11" t="s">
        <v>116</v>
      </c>
      <c r="E24" s="11" t="s">
        <v>127</v>
      </c>
      <c r="F24" s="5">
        <f>105*0.05</f>
        <v>5.25</v>
      </c>
      <c r="G24" s="51">
        <v>13.75</v>
      </c>
    </row>
    <row r="25" spans="2:7" ht="76" x14ac:dyDescent="0.3">
      <c r="B25" s="3" t="s">
        <v>52</v>
      </c>
      <c r="C25" s="12" t="s">
        <v>70</v>
      </c>
      <c r="D25" s="11" t="s">
        <v>116</v>
      </c>
      <c r="E25" s="11" t="s">
        <v>128</v>
      </c>
      <c r="F25" s="5">
        <f>105*0.06</f>
        <v>6.3</v>
      </c>
      <c r="G25" s="51">
        <v>16.5</v>
      </c>
    </row>
    <row r="26" spans="2:7" ht="76" x14ac:dyDescent="0.3">
      <c r="B26" s="3" t="s">
        <v>52</v>
      </c>
      <c r="C26" s="12" t="s">
        <v>71</v>
      </c>
      <c r="D26" s="11" t="s">
        <v>116</v>
      </c>
      <c r="E26" s="11" t="s">
        <v>129</v>
      </c>
      <c r="F26" s="5">
        <f>105*0.08</f>
        <v>8.4</v>
      </c>
      <c r="G26" s="51">
        <v>22</v>
      </c>
    </row>
    <row r="27" spans="2:7" ht="76" x14ac:dyDescent="0.3">
      <c r="B27" s="3" t="s">
        <v>52</v>
      </c>
      <c r="C27" s="12" t="s">
        <v>72</v>
      </c>
      <c r="D27" s="11" t="s">
        <v>116</v>
      </c>
      <c r="E27" s="11" t="s">
        <v>130</v>
      </c>
      <c r="F27" s="5">
        <f>105*0.1</f>
        <v>10.5</v>
      </c>
      <c r="G27" s="51">
        <v>27.5</v>
      </c>
    </row>
    <row r="28" spans="2:7" ht="76" x14ac:dyDescent="0.3">
      <c r="B28" s="3" t="s">
        <v>52</v>
      </c>
      <c r="C28" s="12" t="s">
        <v>73</v>
      </c>
      <c r="D28" s="11" t="s">
        <v>116</v>
      </c>
      <c r="E28" s="11" t="s">
        <v>131</v>
      </c>
      <c r="F28" s="5">
        <f>105*0.12</f>
        <v>12.6</v>
      </c>
      <c r="G28" s="51">
        <v>33</v>
      </c>
    </row>
    <row r="29" spans="2:7" ht="76" x14ac:dyDescent="0.3">
      <c r="B29" s="3" t="s">
        <v>52</v>
      </c>
      <c r="C29" s="12" t="s">
        <v>74</v>
      </c>
      <c r="D29" s="11" t="s">
        <v>116</v>
      </c>
      <c r="E29" s="11" t="s">
        <v>132</v>
      </c>
      <c r="F29" s="5">
        <f>105*0.14</f>
        <v>14.700000000000001</v>
      </c>
      <c r="G29" s="51">
        <v>38.5</v>
      </c>
    </row>
    <row r="30" spans="2:7" ht="76" x14ac:dyDescent="0.3">
      <c r="B30" s="3" t="s">
        <v>52</v>
      </c>
      <c r="C30" s="12" t="s">
        <v>75</v>
      </c>
      <c r="D30" s="11" t="s">
        <v>116</v>
      </c>
      <c r="E30" s="11" t="s">
        <v>133</v>
      </c>
      <c r="F30" s="5">
        <f>105*0.16</f>
        <v>16.8</v>
      </c>
      <c r="G30" s="51">
        <v>44</v>
      </c>
    </row>
    <row r="31" spans="2:7" ht="76" x14ac:dyDescent="0.3">
      <c r="B31" s="3" t="s">
        <v>52</v>
      </c>
      <c r="C31" s="12" t="s">
        <v>76</v>
      </c>
      <c r="D31" s="11" t="s">
        <v>116</v>
      </c>
      <c r="E31" s="11" t="s">
        <v>134</v>
      </c>
      <c r="F31" s="5">
        <f>105*0.18</f>
        <v>18.899999999999999</v>
      </c>
      <c r="G31" s="51">
        <v>49.5</v>
      </c>
    </row>
    <row r="32" spans="2:7" ht="76" x14ac:dyDescent="0.3">
      <c r="B32" s="3" t="s">
        <v>52</v>
      </c>
      <c r="C32" s="12" t="s">
        <v>77</v>
      </c>
      <c r="D32" s="11" t="s">
        <v>116</v>
      </c>
      <c r="E32" s="11" t="s">
        <v>135</v>
      </c>
      <c r="F32" s="5">
        <f>105*0.2</f>
        <v>21</v>
      </c>
      <c r="G32" s="51">
        <v>55</v>
      </c>
    </row>
    <row r="33" spans="3:5" ht="62.5" x14ac:dyDescent="0.25">
      <c r="C33" s="9" t="s">
        <v>217</v>
      </c>
      <c r="D33" s="13" t="s">
        <v>174</v>
      </c>
      <c r="E33" s="11" t="s">
        <v>175</v>
      </c>
    </row>
    <row r="34" spans="3:5" ht="62.5" x14ac:dyDescent="0.25">
      <c r="C34" s="9" t="s">
        <v>218</v>
      </c>
      <c r="D34" s="11" t="s">
        <v>219</v>
      </c>
      <c r="E34" s="11" t="s">
        <v>175</v>
      </c>
    </row>
    <row r="36" spans="3:5" ht="13" x14ac:dyDescent="0.3">
      <c r="C36" s="21" t="s">
        <v>53</v>
      </c>
      <c r="D36" s="12" t="s">
        <v>54</v>
      </c>
    </row>
    <row r="37" spans="3:5" x14ac:dyDescent="0.25">
      <c r="C37" s="22">
        <v>30</v>
      </c>
      <c r="D37" s="9">
        <v>50</v>
      </c>
    </row>
    <row r="38" spans="3:5" x14ac:dyDescent="0.25">
      <c r="C38" s="22">
        <v>40</v>
      </c>
      <c r="D38" s="9">
        <v>60</v>
      </c>
    </row>
    <row r="39" spans="3:5" x14ac:dyDescent="0.25">
      <c r="C39" s="22">
        <v>50</v>
      </c>
      <c r="D39" s="9">
        <v>80</v>
      </c>
    </row>
    <row r="40" spans="3:5" x14ac:dyDescent="0.25">
      <c r="C40" s="22">
        <v>60</v>
      </c>
      <c r="D40" s="9">
        <v>100</v>
      </c>
    </row>
    <row r="41" spans="3:5" x14ac:dyDescent="0.25">
      <c r="C41" s="22">
        <v>80</v>
      </c>
      <c r="D41" s="9">
        <v>120</v>
      </c>
    </row>
    <row r="42" spans="3:5" x14ac:dyDescent="0.25">
      <c r="C42" s="22">
        <v>100</v>
      </c>
      <c r="D42" s="9">
        <v>140</v>
      </c>
    </row>
    <row r="43" spans="3:5" x14ac:dyDescent="0.25">
      <c r="C43" s="22">
        <v>120</v>
      </c>
      <c r="D43" s="9">
        <v>160</v>
      </c>
    </row>
    <row r="44" spans="3:5" x14ac:dyDescent="0.25">
      <c r="C44" s="22">
        <v>140</v>
      </c>
      <c r="D44" s="9">
        <v>180</v>
      </c>
    </row>
    <row r="45" spans="3:5" x14ac:dyDescent="0.25">
      <c r="C45" s="22">
        <v>150</v>
      </c>
      <c r="D45" s="9">
        <v>200</v>
      </c>
    </row>
    <row r="46" spans="3:5" x14ac:dyDescent="0.25">
      <c r="C46" s="22">
        <v>160</v>
      </c>
    </row>
    <row r="47" spans="3:5" x14ac:dyDescent="0.25">
      <c r="C47" s="22">
        <v>180</v>
      </c>
    </row>
    <row r="48" spans="3:5" ht="13" thickBot="1" x14ac:dyDescent="0.3">
      <c r="C48" s="23">
        <v>200</v>
      </c>
    </row>
    <row r="51" spans="4:4" x14ac:dyDescent="0.25">
      <c r="D51" s="55"/>
    </row>
    <row r="52" spans="4:4" x14ac:dyDescent="0.25">
      <c r="D52" s="55"/>
    </row>
    <row r="53" spans="4:4" x14ac:dyDescent="0.25">
      <c r="D53" s="55"/>
    </row>
    <row r="54" spans="4:4" x14ac:dyDescent="0.25">
      <c r="D54" s="55"/>
    </row>
    <row r="55" spans="4:4" x14ac:dyDescent="0.25">
      <c r="D55" s="55"/>
    </row>
    <row r="56" spans="4:4" x14ac:dyDescent="0.25">
      <c r="D56" s="55"/>
    </row>
    <row r="57" spans="4:4" x14ac:dyDescent="0.25">
      <c r="D57" s="55"/>
    </row>
  </sheetData>
  <phoneticPr fontId="4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22F4-5367-4F84-AFEC-A497EA21A26E}">
  <sheetPr codeName="Foglio15"/>
  <dimension ref="B1:G131"/>
  <sheetViews>
    <sheetView workbookViewId="0">
      <selection sqref="A1:A3"/>
    </sheetView>
  </sheetViews>
  <sheetFormatPr defaultRowHeight="14.5" x14ac:dyDescent="0.35"/>
  <cols>
    <col min="1" max="1" width="1.81640625" style="62" customWidth="1"/>
    <col min="2" max="2" width="37.81640625" style="61" customWidth="1"/>
    <col min="3" max="3" width="12.90625" style="62" customWidth="1"/>
    <col min="4" max="4" width="11" style="62" customWidth="1"/>
    <col min="5" max="5" width="16.54296875" style="62" customWidth="1"/>
    <col min="6" max="6" width="39.1796875" style="62" customWidth="1"/>
    <col min="7" max="7" width="30.08984375" style="62" customWidth="1"/>
    <col min="8" max="16384" width="8.7265625" style="62"/>
  </cols>
  <sheetData>
    <row r="1" spans="2:7" ht="6.5" customHeight="1" x14ac:dyDescent="0.35"/>
    <row r="2" spans="2:7" ht="36.5" customHeight="1" x14ac:dyDescent="0.35">
      <c r="B2" s="142" t="s">
        <v>241</v>
      </c>
      <c r="C2" s="142"/>
      <c r="D2" s="142"/>
    </row>
    <row r="3" spans="2:7" x14ac:dyDescent="0.35">
      <c r="B3" s="63" t="s">
        <v>26</v>
      </c>
      <c r="C3" s="64" t="s">
        <v>24</v>
      </c>
      <c r="D3" s="64" t="s">
        <v>25</v>
      </c>
    </row>
    <row r="4" spans="2:7" x14ac:dyDescent="0.35">
      <c r="B4" s="65" t="s">
        <v>137</v>
      </c>
      <c r="C4" s="66" t="s">
        <v>180</v>
      </c>
      <c r="D4" s="67">
        <v>30.07</v>
      </c>
      <c r="G4" s="87" t="s">
        <v>139</v>
      </c>
    </row>
    <row r="5" spans="2:7" ht="14" customHeight="1" x14ac:dyDescent="0.35">
      <c r="B5" s="65" t="s">
        <v>138</v>
      </c>
      <c r="C5" s="66" t="s">
        <v>180</v>
      </c>
      <c r="D5" s="67">
        <v>32.450000000000003</v>
      </c>
      <c r="G5" s="143" t="s">
        <v>140</v>
      </c>
    </row>
    <row r="6" spans="2:7" ht="14" customHeight="1" x14ac:dyDescent="0.35">
      <c r="B6" s="65" t="s">
        <v>141</v>
      </c>
      <c r="C6" s="66" t="s">
        <v>180</v>
      </c>
      <c r="D6" s="67">
        <v>26.94</v>
      </c>
      <c r="G6" s="143"/>
    </row>
    <row r="7" spans="2:7" x14ac:dyDescent="0.35">
      <c r="B7" s="68" t="s">
        <v>79</v>
      </c>
      <c r="C7" s="69" t="s">
        <v>182</v>
      </c>
      <c r="D7" s="70">
        <v>1.34</v>
      </c>
      <c r="G7" s="143"/>
    </row>
    <row r="8" spans="2:7" x14ac:dyDescent="0.35">
      <c r="B8" s="71" t="s">
        <v>80</v>
      </c>
      <c r="C8" s="72" t="s">
        <v>182</v>
      </c>
      <c r="D8" s="73">
        <v>23.695</v>
      </c>
      <c r="G8" s="143"/>
    </row>
    <row r="9" spans="2:7" x14ac:dyDescent="0.35">
      <c r="B9" s="68" t="s">
        <v>81</v>
      </c>
      <c r="C9" s="69" t="s">
        <v>183</v>
      </c>
      <c r="D9" s="70">
        <v>11.91</v>
      </c>
      <c r="G9" s="143"/>
    </row>
    <row r="10" spans="2:7" x14ac:dyDescent="0.35">
      <c r="B10" s="68" t="s">
        <v>82</v>
      </c>
      <c r="C10" s="69" t="s">
        <v>182</v>
      </c>
      <c r="D10" s="70">
        <v>1.26</v>
      </c>
      <c r="G10" s="143"/>
    </row>
    <row r="11" spans="2:7" x14ac:dyDescent="0.35">
      <c r="B11" s="71" t="s">
        <v>83</v>
      </c>
      <c r="C11" s="72" t="s">
        <v>182</v>
      </c>
      <c r="D11" s="73">
        <v>0.44</v>
      </c>
      <c r="G11" s="143"/>
    </row>
    <row r="12" spans="2:7" x14ac:dyDescent="0.35">
      <c r="B12" s="68" t="s">
        <v>84</v>
      </c>
      <c r="C12" s="69" t="s">
        <v>182</v>
      </c>
      <c r="D12" s="70">
        <v>0.44</v>
      </c>
    </row>
    <row r="13" spans="2:7" x14ac:dyDescent="0.35">
      <c r="B13" s="68" t="s">
        <v>85</v>
      </c>
      <c r="C13" s="69" t="s">
        <v>182</v>
      </c>
      <c r="D13" s="70">
        <v>0.52</v>
      </c>
    </row>
    <row r="14" spans="2:7" x14ac:dyDescent="0.35">
      <c r="B14" s="68" t="s">
        <v>86</v>
      </c>
      <c r="C14" s="69" t="s">
        <v>182</v>
      </c>
      <c r="D14" s="70">
        <v>0.33</v>
      </c>
    </row>
    <row r="15" spans="2:7" x14ac:dyDescent="0.35">
      <c r="B15" s="68" t="s">
        <v>87</v>
      </c>
      <c r="C15" s="69" t="s">
        <v>182</v>
      </c>
      <c r="D15" s="70">
        <v>0.81</v>
      </c>
    </row>
    <row r="16" spans="2:7" x14ac:dyDescent="0.35">
      <c r="B16" s="68" t="s">
        <v>88</v>
      </c>
      <c r="C16" s="69" t="s">
        <v>184</v>
      </c>
      <c r="D16" s="70">
        <v>18.739999999999998</v>
      </c>
    </row>
    <row r="17" spans="2:4" x14ac:dyDescent="0.35">
      <c r="B17" s="68" t="s">
        <v>89</v>
      </c>
      <c r="C17" s="69" t="s">
        <v>184</v>
      </c>
      <c r="D17" s="70">
        <v>28.27</v>
      </c>
    </row>
    <row r="18" spans="2:4" x14ac:dyDescent="0.35">
      <c r="B18" s="68" t="s">
        <v>90</v>
      </c>
      <c r="C18" s="69" t="s">
        <v>184</v>
      </c>
      <c r="D18" s="70">
        <v>33.11</v>
      </c>
    </row>
    <row r="19" spans="2:4" x14ac:dyDescent="0.35">
      <c r="B19" s="68" t="s">
        <v>91</v>
      </c>
      <c r="C19" s="69" t="s">
        <v>184</v>
      </c>
      <c r="D19" s="70">
        <v>42.57</v>
      </c>
    </row>
    <row r="20" spans="2:4" x14ac:dyDescent="0.35">
      <c r="B20" s="68" t="s">
        <v>92</v>
      </c>
      <c r="C20" s="69" t="s">
        <v>184</v>
      </c>
      <c r="D20" s="70">
        <v>18.5</v>
      </c>
    </row>
    <row r="21" spans="2:4" x14ac:dyDescent="0.35">
      <c r="B21" s="68" t="s">
        <v>93</v>
      </c>
      <c r="C21" s="69" t="s">
        <v>184</v>
      </c>
      <c r="D21" s="70">
        <v>31.5</v>
      </c>
    </row>
    <row r="22" spans="2:4" x14ac:dyDescent="0.35">
      <c r="B22" s="68" t="s">
        <v>94</v>
      </c>
      <c r="C22" s="69" t="s">
        <v>184</v>
      </c>
      <c r="D22" s="70">
        <v>9.8000000000000007</v>
      </c>
    </row>
    <row r="23" spans="2:4" x14ac:dyDescent="0.35">
      <c r="B23" s="68" t="s">
        <v>95</v>
      </c>
      <c r="C23" s="69" t="s">
        <v>184</v>
      </c>
      <c r="D23" s="70">
        <v>14.51</v>
      </c>
    </row>
    <row r="24" spans="2:4" x14ac:dyDescent="0.35">
      <c r="B24" s="68" t="s">
        <v>185</v>
      </c>
      <c r="C24" s="69" t="s">
        <v>144</v>
      </c>
      <c r="D24" s="70">
        <v>3.23</v>
      </c>
    </row>
    <row r="25" spans="2:4" x14ac:dyDescent="0.35">
      <c r="B25" s="68" t="s">
        <v>96</v>
      </c>
      <c r="C25" s="69" t="s">
        <v>144</v>
      </c>
      <c r="D25" s="70">
        <v>0.97</v>
      </c>
    </row>
    <row r="26" spans="2:4" x14ac:dyDescent="0.35">
      <c r="B26" s="68" t="s">
        <v>186</v>
      </c>
      <c r="C26" s="69" t="s">
        <v>144</v>
      </c>
      <c r="D26" s="70">
        <v>1</v>
      </c>
    </row>
    <row r="27" spans="2:4" x14ac:dyDescent="0.35">
      <c r="B27" s="68" t="s">
        <v>187</v>
      </c>
      <c r="C27" s="69" t="s">
        <v>144</v>
      </c>
      <c r="D27" s="70">
        <v>1</v>
      </c>
    </row>
    <row r="28" spans="2:4" x14ac:dyDescent="0.35">
      <c r="B28" s="68" t="s">
        <v>97</v>
      </c>
      <c r="C28" s="69" t="s">
        <v>182</v>
      </c>
      <c r="D28" s="70">
        <v>0.45</v>
      </c>
    </row>
    <row r="29" spans="2:4" x14ac:dyDescent="0.35">
      <c r="B29" s="68" t="s">
        <v>215</v>
      </c>
      <c r="C29" s="69" t="s">
        <v>184</v>
      </c>
      <c r="D29" s="70">
        <v>1.534</v>
      </c>
    </row>
    <row r="30" spans="2:4" x14ac:dyDescent="0.35">
      <c r="B30" s="68" t="s">
        <v>98</v>
      </c>
      <c r="C30" s="69" t="s">
        <v>182</v>
      </c>
      <c r="D30" s="70">
        <v>0.72</v>
      </c>
    </row>
    <row r="31" spans="2:4" x14ac:dyDescent="0.35">
      <c r="B31" s="68" t="s">
        <v>99</v>
      </c>
      <c r="C31" s="69" t="s">
        <v>182</v>
      </c>
      <c r="D31" s="70">
        <v>0.61</v>
      </c>
    </row>
    <row r="32" spans="2:4" x14ac:dyDescent="0.35">
      <c r="B32" s="68" t="s">
        <v>100</v>
      </c>
      <c r="C32" s="69" t="s">
        <v>182</v>
      </c>
      <c r="D32" s="70">
        <v>0.71</v>
      </c>
    </row>
    <row r="33" spans="2:7" x14ac:dyDescent="0.35">
      <c r="B33" s="74" t="s">
        <v>101</v>
      </c>
      <c r="C33" s="72" t="s">
        <v>182</v>
      </c>
      <c r="D33" s="75">
        <v>44.207000000000001</v>
      </c>
    </row>
    <row r="34" spans="2:7" x14ac:dyDescent="0.35">
      <c r="B34" s="68" t="s">
        <v>102</v>
      </c>
      <c r="C34" s="69" t="s">
        <v>182</v>
      </c>
      <c r="D34" s="70">
        <v>14.85</v>
      </c>
    </row>
    <row r="35" spans="2:7" x14ac:dyDescent="0.35">
      <c r="B35" s="68" t="s">
        <v>103</v>
      </c>
      <c r="C35" s="69" t="s">
        <v>182</v>
      </c>
      <c r="D35" s="70">
        <v>0.36</v>
      </c>
    </row>
    <row r="36" spans="2:7" x14ac:dyDescent="0.35">
      <c r="B36" s="68" t="s">
        <v>142</v>
      </c>
      <c r="C36" s="69" t="s">
        <v>182</v>
      </c>
      <c r="D36" s="70">
        <v>1.97</v>
      </c>
    </row>
    <row r="37" spans="2:7" x14ac:dyDescent="0.35">
      <c r="B37" s="68" t="s">
        <v>104</v>
      </c>
      <c r="C37" s="69" t="s">
        <v>182</v>
      </c>
      <c r="D37" s="70">
        <v>0.87</v>
      </c>
    </row>
    <row r="38" spans="2:7" x14ac:dyDescent="0.35">
      <c r="B38" s="68" t="s">
        <v>228</v>
      </c>
      <c r="C38" s="69" t="s">
        <v>183</v>
      </c>
      <c r="D38" s="70">
        <v>12.63</v>
      </c>
    </row>
    <row r="39" spans="2:7" x14ac:dyDescent="0.35">
      <c r="B39" s="68" t="s">
        <v>229</v>
      </c>
      <c r="C39" s="69" t="s">
        <v>183</v>
      </c>
      <c r="D39" s="70">
        <v>6.73</v>
      </c>
    </row>
    <row r="40" spans="2:7" x14ac:dyDescent="0.35">
      <c r="B40" s="68" t="s">
        <v>105</v>
      </c>
      <c r="C40" s="69" t="s">
        <v>182</v>
      </c>
      <c r="D40" s="70">
        <v>0.48</v>
      </c>
    </row>
    <row r="41" spans="2:7" x14ac:dyDescent="0.35">
      <c r="B41" s="68" t="s">
        <v>216</v>
      </c>
      <c r="C41" s="69" t="s">
        <v>184</v>
      </c>
      <c r="D41" s="70">
        <v>1.5</v>
      </c>
    </row>
    <row r="42" spans="2:7" x14ac:dyDescent="0.35">
      <c r="B42" s="68" t="s">
        <v>106</v>
      </c>
      <c r="C42" s="69" t="s">
        <v>201</v>
      </c>
      <c r="D42" s="70">
        <v>9.0999999999999998E-2</v>
      </c>
      <c r="E42" s="62" t="s">
        <v>107</v>
      </c>
      <c r="F42" s="62" t="s">
        <v>108</v>
      </c>
      <c r="G42" s="62">
        <f>53.24/585</f>
        <v>9.1008547008547006E-2</v>
      </c>
    </row>
    <row r="43" spans="2:7" x14ac:dyDescent="0.35">
      <c r="B43" s="68" t="s">
        <v>109</v>
      </c>
      <c r="C43" s="69" t="s">
        <v>182</v>
      </c>
      <c r="D43" s="70">
        <v>9.57</v>
      </c>
    </row>
    <row r="44" spans="2:7" x14ac:dyDescent="0.35">
      <c r="B44" s="68" t="s">
        <v>110</v>
      </c>
      <c r="C44" s="69" t="s">
        <v>182</v>
      </c>
      <c r="D44" s="70">
        <v>12.87</v>
      </c>
    </row>
    <row r="45" spans="2:7" x14ac:dyDescent="0.35">
      <c r="B45" s="68" t="s">
        <v>111</v>
      </c>
      <c r="C45" s="69" t="s">
        <v>182</v>
      </c>
      <c r="D45" s="70">
        <v>9.6999999999999993</v>
      </c>
    </row>
    <row r="46" spans="2:7" x14ac:dyDescent="0.35">
      <c r="B46" s="76" t="s">
        <v>30</v>
      </c>
      <c r="C46" s="69" t="s">
        <v>144</v>
      </c>
      <c r="D46" s="70">
        <v>0.85</v>
      </c>
    </row>
    <row r="47" spans="2:7" x14ac:dyDescent="0.35">
      <c r="B47" s="68" t="s">
        <v>143</v>
      </c>
      <c r="C47" s="69" t="s">
        <v>182</v>
      </c>
      <c r="D47" s="70">
        <v>9.66</v>
      </c>
    </row>
    <row r="48" spans="2:7" x14ac:dyDescent="0.35">
      <c r="B48" s="68" t="s">
        <v>112</v>
      </c>
      <c r="C48" s="69" t="s">
        <v>182</v>
      </c>
      <c r="D48" s="70">
        <v>23.43</v>
      </c>
    </row>
    <row r="49" spans="2:4" x14ac:dyDescent="0.35">
      <c r="B49" s="144" t="s">
        <v>113</v>
      </c>
      <c r="C49" s="145" t="s">
        <v>144</v>
      </c>
      <c r="D49" s="70">
        <v>44.73</v>
      </c>
    </row>
    <row r="50" spans="2:4" x14ac:dyDescent="0.35">
      <c r="B50" s="144" t="s">
        <v>145</v>
      </c>
      <c r="C50" s="145" t="s">
        <v>144</v>
      </c>
      <c r="D50" s="70">
        <v>2.66</v>
      </c>
    </row>
    <row r="51" spans="2:4" x14ac:dyDescent="0.35">
      <c r="B51" s="144" t="s">
        <v>146</v>
      </c>
      <c r="C51" s="145" t="s">
        <v>144</v>
      </c>
      <c r="D51" s="70">
        <v>4.05</v>
      </c>
    </row>
    <row r="52" spans="2:4" x14ac:dyDescent="0.35">
      <c r="B52" s="144" t="s">
        <v>147</v>
      </c>
      <c r="C52" s="5" t="s">
        <v>144</v>
      </c>
      <c r="D52" s="70">
        <v>254.68</v>
      </c>
    </row>
    <row r="53" spans="2:4" x14ac:dyDescent="0.35">
      <c r="B53" s="144" t="s">
        <v>148</v>
      </c>
      <c r="C53" s="5" t="s">
        <v>144</v>
      </c>
      <c r="D53" s="70">
        <v>389.62</v>
      </c>
    </row>
    <row r="54" spans="2:4" x14ac:dyDescent="0.35">
      <c r="B54" s="144" t="s">
        <v>149</v>
      </c>
      <c r="C54" s="5" t="s">
        <v>144</v>
      </c>
      <c r="D54" s="70">
        <v>565.55999999999995</v>
      </c>
    </row>
    <row r="55" spans="2:4" x14ac:dyDescent="0.35">
      <c r="B55" s="144" t="s">
        <v>150</v>
      </c>
      <c r="C55" s="5" t="s">
        <v>144</v>
      </c>
      <c r="D55" s="70">
        <v>800.99</v>
      </c>
    </row>
    <row r="56" spans="2:4" x14ac:dyDescent="0.35">
      <c r="B56" s="144" t="s">
        <v>151</v>
      </c>
      <c r="C56" s="5" t="s">
        <v>144</v>
      </c>
      <c r="D56" s="70">
        <v>173.4</v>
      </c>
    </row>
    <row r="57" spans="2:4" x14ac:dyDescent="0.35">
      <c r="B57" s="144" t="s">
        <v>152</v>
      </c>
      <c r="C57" s="5" t="s">
        <v>144</v>
      </c>
      <c r="D57" s="70">
        <v>251.98</v>
      </c>
    </row>
    <row r="58" spans="2:4" x14ac:dyDescent="0.35">
      <c r="B58" s="144" t="s">
        <v>153</v>
      </c>
      <c r="C58" s="5" t="s">
        <v>144</v>
      </c>
      <c r="D58" s="70">
        <v>395.26</v>
      </c>
    </row>
    <row r="59" spans="2:4" x14ac:dyDescent="0.35">
      <c r="B59" s="144" t="s">
        <v>154</v>
      </c>
      <c r="C59" s="5" t="s">
        <v>144</v>
      </c>
      <c r="D59" s="70">
        <v>533.33000000000004</v>
      </c>
    </row>
    <row r="60" spans="2:4" x14ac:dyDescent="0.35">
      <c r="B60" s="144" t="s">
        <v>155</v>
      </c>
      <c r="C60" s="5" t="s">
        <v>144</v>
      </c>
      <c r="D60" s="70">
        <v>14.59</v>
      </c>
    </row>
    <row r="61" spans="2:4" x14ac:dyDescent="0.35">
      <c r="B61" s="144" t="s">
        <v>156</v>
      </c>
      <c r="C61" s="5" t="s">
        <v>144</v>
      </c>
      <c r="D61" s="70">
        <v>7.77</v>
      </c>
    </row>
    <row r="62" spans="2:4" x14ac:dyDescent="0.35">
      <c r="B62" s="144" t="s">
        <v>157</v>
      </c>
      <c r="C62" s="5" t="s">
        <v>144</v>
      </c>
      <c r="D62" s="70">
        <v>357.2</v>
      </c>
    </row>
    <row r="63" spans="2:4" x14ac:dyDescent="0.35">
      <c r="B63" s="144" t="s">
        <v>158</v>
      </c>
      <c r="C63" s="5" t="s">
        <v>144</v>
      </c>
      <c r="D63" s="70">
        <v>546.58000000000004</v>
      </c>
    </row>
    <row r="64" spans="2:4" x14ac:dyDescent="0.35">
      <c r="B64" s="144" t="s">
        <v>159</v>
      </c>
      <c r="C64" s="5" t="s">
        <v>144</v>
      </c>
      <c r="D64" s="70">
        <v>856.77</v>
      </c>
    </row>
    <row r="65" spans="2:4" x14ac:dyDescent="0.35">
      <c r="B65" s="144" t="s">
        <v>160</v>
      </c>
      <c r="C65" s="5" t="s">
        <v>144</v>
      </c>
      <c r="D65" s="70">
        <v>1060.42</v>
      </c>
    </row>
    <row r="66" spans="2:4" x14ac:dyDescent="0.35">
      <c r="B66" s="144" t="s">
        <v>161</v>
      </c>
      <c r="C66" s="5" t="s">
        <v>144</v>
      </c>
      <c r="D66" s="70">
        <v>232.02</v>
      </c>
    </row>
    <row r="67" spans="2:4" x14ac:dyDescent="0.35">
      <c r="B67" s="144" t="s">
        <v>162</v>
      </c>
      <c r="C67" s="5" t="s">
        <v>144</v>
      </c>
      <c r="D67" s="70">
        <v>348.45</v>
      </c>
    </row>
    <row r="68" spans="2:4" x14ac:dyDescent="0.35">
      <c r="B68" s="144" t="s">
        <v>163</v>
      </c>
      <c r="C68" s="5" t="s">
        <v>144</v>
      </c>
      <c r="D68" s="70">
        <v>556.57000000000005</v>
      </c>
    </row>
    <row r="69" spans="2:4" x14ac:dyDescent="0.35">
      <c r="B69" s="144" t="s">
        <v>164</v>
      </c>
      <c r="C69" s="5" t="s">
        <v>144</v>
      </c>
      <c r="D69" s="70">
        <v>743.37</v>
      </c>
    </row>
    <row r="70" spans="2:4" x14ac:dyDescent="0.35">
      <c r="B70" s="144" t="s">
        <v>165</v>
      </c>
      <c r="C70" s="5" t="s">
        <v>144</v>
      </c>
      <c r="D70" s="70">
        <v>20.059999999999999</v>
      </c>
    </row>
    <row r="71" spans="2:4" x14ac:dyDescent="0.35">
      <c r="B71" s="144" t="s">
        <v>166</v>
      </c>
      <c r="C71" s="5" t="s">
        <v>144</v>
      </c>
      <c r="D71" s="70">
        <v>10.29</v>
      </c>
    </row>
    <row r="72" spans="2:4" x14ac:dyDescent="0.35">
      <c r="B72" s="144" t="s">
        <v>167</v>
      </c>
      <c r="C72" s="5" t="s">
        <v>144</v>
      </c>
      <c r="D72" s="70">
        <v>11.82</v>
      </c>
    </row>
    <row r="73" spans="2:4" x14ac:dyDescent="0.35">
      <c r="B73" s="144" t="s">
        <v>168</v>
      </c>
      <c r="C73" s="5" t="s">
        <v>144</v>
      </c>
      <c r="D73" s="70">
        <v>12.14</v>
      </c>
    </row>
    <row r="74" spans="2:4" x14ac:dyDescent="0.35">
      <c r="B74" s="144" t="s">
        <v>169</v>
      </c>
      <c r="C74" s="5" t="s">
        <v>144</v>
      </c>
      <c r="D74" s="70">
        <f>58.89/200</f>
        <v>0.29444999999999999</v>
      </c>
    </row>
    <row r="75" spans="2:4" x14ac:dyDescent="0.35">
      <c r="B75" s="144" t="s">
        <v>170</v>
      </c>
      <c r="C75" s="5" t="s">
        <v>144</v>
      </c>
      <c r="D75" s="70">
        <f>21.41/200</f>
        <v>0.10705000000000001</v>
      </c>
    </row>
    <row r="76" spans="2:4" x14ac:dyDescent="0.35">
      <c r="B76" s="144" t="s">
        <v>171</v>
      </c>
      <c r="C76" s="5" t="s">
        <v>144</v>
      </c>
      <c r="D76" s="70">
        <f>14.36/200</f>
        <v>7.1800000000000003E-2</v>
      </c>
    </row>
    <row r="77" spans="2:4" x14ac:dyDescent="0.35">
      <c r="B77" s="144" t="s">
        <v>172</v>
      </c>
      <c r="C77" s="5" t="s">
        <v>144</v>
      </c>
      <c r="D77" s="70">
        <f>106.82/10</f>
        <v>10.681999999999999</v>
      </c>
    </row>
    <row r="78" spans="2:4" x14ac:dyDescent="0.35">
      <c r="B78" s="5" t="s">
        <v>173</v>
      </c>
      <c r="C78" s="5" t="s">
        <v>182</v>
      </c>
      <c r="D78" s="70">
        <v>1.34</v>
      </c>
    </row>
    <row r="79" spans="2:4" x14ac:dyDescent="0.35">
      <c r="B79" s="5" t="s">
        <v>230</v>
      </c>
      <c r="C79" s="5" t="s">
        <v>144</v>
      </c>
      <c r="D79" s="70">
        <v>4.05</v>
      </c>
    </row>
    <row r="80" spans="2:4" x14ac:dyDescent="0.35">
      <c r="B80" s="5" t="s">
        <v>231</v>
      </c>
      <c r="C80" s="5" t="s">
        <v>144</v>
      </c>
      <c r="D80" s="70">
        <v>4.05</v>
      </c>
    </row>
    <row r="81" spans="2:4" x14ac:dyDescent="0.35">
      <c r="B81" s="5" t="s">
        <v>232</v>
      </c>
      <c r="C81" s="5" t="s">
        <v>144</v>
      </c>
      <c r="D81" s="70">
        <v>4.66</v>
      </c>
    </row>
    <row r="82" spans="2:4" x14ac:dyDescent="0.35">
      <c r="B82" s="5" t="s">
        <v>233</v>
      </c>
      <c r="C82" s="5" t="s">
        <v>144</v>
      </c>
      <c r="D82" s="70">
        <v>4.66</v>
      </c>
    </row>
    <row r="83" spans="2:4" x14ac:dyDescent="0.35">
      <c r="B83" s="5" t="s">
        <v>234</v>
      </c>
      <c r="C83" s="5" t="s">
        <v>144</v>
      </c>
      <c r="D83" s="70">
        <v>5.86</v>
      </c>
    </row>
    <row r="84" spans="2:4" x14ac:dyDescent="0.35">
      <c r="B84" s="5" t="s">
        <v>235</v>
      </c>
      <c r="C84" s="5" t="s">
        <v>144</v>
      </c>
      <c r="D84" s="70">
        <v>5.86</v>
      </c>
    </row>
    <row r="85" spans="2:4" x14ac:dyDescent="0.35">
      <c r="B85" s="5" t="s">
        <v>188</v>
      </c>
      <c r="C85" s="5" t="s">
        <v>181</v>
      </c>
      <c r="D85" s="70">
        <v>13.48</v>
      </c>
    </row>
    <row r="86" spans="2:4" x14ac:dyDescent="0.35">
      <c r="B86" s="5" t="s">
        <v>189</v>
      </c>
      <c r="C86" s="5" t="s">
        <v>181</v>
      </c>
      <c r="D86" s="70">
        <v>15.44</v>
      </c>
    </row>
    <row r="87" spans="2:4" x14ac:dyDescent="0.35">
      <c r="B87" s="5" t="s">
        <v>190</v>
      </c>
      <c r="C87" s="5" t="s">
        <v>181</v>
      </c>
      <c r="D87" s="70">
        <v>22.79</v>
      </c>
    </row>
    <row r="88" spans="2:4" x14ac:dyDescent="0.35">
      <c r="B88" s="5" t="s">
        <v>191</v>
      </c>
      <c r="C88" s="5" t="s">
        <v>184</v>
      </c>
      <c r="D88" s="70">
        <v>17.57</v>
      </c>
    </row>
    <row r="89" spans="2:4" x14ac:dyDescent="0.35">
      <c r="B89" s="5" t="s">
        <v>192</v>
      </c>
      <c r="C89" s="5" t="s">
        <v>144</v>
      </c>
      <c r="D89" s="70">
        <v>1.92</v>
      </c>
    </row>
    <row r="90" spans="2:4" x14ac:dyDescent="0.35">
      <c r="B90" s="5" t="s">
        <v>193</v>
      </c>
      <c r="C90" s="5" t="s">
        <v>144</v>
      </c>
      <c r="D90" s="70">
        <v>3.06</v>
      </c>
    </row>
    <row r="91" spans="2:4" x14ac:dyDescent="0.35">
      <c r="B91" s="5" t="s">
        <v>194</v>
      </c>
      <c r="C91" s="5" t="s">
        <v>144</v>
      </c>
      <c r="D91" s="70">
        <v>3.44</v>
      </c>
    </row>
    <row r="92" spans="2:4" x14ac:dyDescent="0.35">
      <c r="B92" s="5" t="s">
        <v>195</v>
      </c>
      <c r="C92" s="5" t="s">
        <v>144</v>
      </c>
      <c r="D92" s="70">
        <v>4.4400000000000004</v>
      </c>
    </row>
    <row r="93" spans="2:4" x14ac:dyDescent="0.35">
      <c r="B93" s="5" t="s">
        <v>196</v>
      </c>
      <c r="C93" s="5" t="s">
        <v>144</v>
      </c>
      <c r="D93" s="70">
        <v>2.31</v>
      </c>
    </row>
    <row r="94" spans="2:4" x14ac:dyDescent="0.35">
      <c r="B94" s="5" t="s">
        <v>197</v>
      </c>
      <c r="C94" s="5" t="s">
        <v>144</v>
      </c>
      <c r="D94" s="70">
        <v>3.44</v>
      </c>
    </row>
    <row r="95" spans="2:4" x14ac:dyDescent="0.35">
      <c r="B95" s="5" t="s">
        <v>198</v>
      </c>
      <c r="C95" s="5" t="s">
        <v>144</v>
      </c>
      <c r="D95" s="70">
        <v>4.4400000000000004</v>
      </c>
    </row>
    <row r="96" spans="2:4" x14ac:dyDescent="0.35">
      <c r="B96" s="5" t="s">
        <v>199</v>
      </c>
      <c r="C96" s="5" t="s">
        <v>144</v>
      </c>
      <c r="D96" s="70">
        <v>5.29</v>
      </c>
    </row>
    <row r="97" spans="2:4" x14ac:dyDescent="0.35">
      <c r="B97" s="5" t="s">
        <v>200</v>
      </c>
      <c r="C97" s="5" t="s">
        <v>201</v>
      </c>
      <c r="D97" s="70">
        <f>28.82/585</f>
        <v>4.9264957264957263E-2</v>
      </c>
    </row>
    <row r="98" spans="2:4" x14ac:dyDescent="0.35">
      <c r="B98" s="5" t="s">
        <v>202</v>
      </c>
      <c r="C98" s="5" t="s">
        <v>182</v>
      </c>
      <c r="D98" s="70">
        <v>0.48</v>
      </c>
    </row>
    <row r="99" spans="2:4" x14ac:dyDescent="0.35">
      <c r="B99" s="5" t="s">
        <v>203</v>
      </c>
      <c r="C99" s="5" t="s">
        <v>182</v>
      </c>
      <c r="D99" s="70">
        <v>1.1599999999999999</v>
      </c>
    </row>
    <row r="100" spans="2:4" x14ac:dyDescent="0.35">
      <c r="B100" s="5" t="s">
        <v>204</v>
      </c>
      <c r="C100" s="5" t="s">
        <v>182</v>
      </c>
      <c r="D100" s="70">
        <v>0.86</v>
      </c>
    </row>
    <row r="101" spans="2:4" x14ac:dyDescent="0.35">
      <c r="B101" s="5" t="s">
        <v>205</v>
      </c>
      <c r="C101" s="5" t="s">
        <v>144</v>
      </c>
      <c r="D101" s="70">
        <v>0.26</v>
      </c>
    </row>
    <row r="102" spans="2:4" x14ac:dyDescent="0.35">
      <c r="B102" s="5" t="s">
        <v>206</v>
      </c>
      <c r="C102" s="5" t="s">
        <v>144</v>
      </c>
      <c r="D102" s="70">
        <v>0.52</v>
      </c>
    </row>
    <row r="103" spans="2:4" x14ac:dyDescent="0.35">
      <c r="B103" s="5" t="s">
        <v>207</v>
      </c>
      <c r="C103" s="5" t="s">
        <v>144</v>
      </c>
      <c r="D103" s="70">
        <v>0.8</v>
      </c>
    </row>
    <row r="104" spans="2:4" x14ac:dyDescent="0.35">
      <c r="B104" s="5" t="s">
        <v>208</v>
      </c>
      <c r="C104" s="5" t="s">
        <v>144</v>
      </c>
      <c r="D104" s="70">
        <v>2.15</v>
      </c>
    </row>
    <row r="105" spans="2:4" x14ac:dyDescent="0.35">
      <c r="B105" s="5" t="s">
        <v>209</v>
      </c>
      <c r="C105" s="5" t="s">
        <v>144</v>
      </c>
      <c r="D105" s="70">
        <v>4.96</v>
      </c>
    </row>
    <row r="106" spans="2:4" x14ac:dyDescent="0.35">
      <c r="B106" s="5" t="s">
        <v>210</v>
      </c>
      <c r="C106" s="5" t="s">
        <v>144</v>
      </c>
      <c r="D106" s="70">
        <v>0.12</v>
      </c>
    </row>
    <row r="107" spans="2:4" x14ac:dyDescent="0.35">
      <c r="B107" s="5" t="s">
        <v>211</v>
      </c>
      <c r="C107" s="5" t="s">
        <v>144</v>
      </c>
      <c r="D107" s="70">
        <v>0.6</v>
      </c>
    </row>
    <row r="108" spans="2:4" x14ac:dyDescent="0.35">
      <c r="B108" s="5" t="s">
        <v>220</v>
      </c>
      <c r="C108" s="5" t="s">
        <v>184</v>
      </c>
      <c r="D108" s="70">
        <v>13.27</v>
      </c>
    </row>
    <row r="109" spans="2:4" x14ac:dyDescent="0.35">
      <c r="B109" s="5" t="s">
        <v>217</v>
      </c>
      <c r="C109" s="5" t="s">
        <v>184</v>
      </c>
      <c r="D109" s="70">
        <v>13.82</v>
      </c>
    </row>
    <row r="110" spans="2:4" x14ac:dyDescent="0.35">
      <c r="B110" s="5" t="s">
        <v>221</v>
      </c>
      <c r="C110" s="5" t="s">
        <v>184</v>
      </c>
      <c r="D110" s="70">
        <v>15.19</v>
      </c>
    </row>
    <row r="111" spans="2:4" x14ac:dyDescent="0.35">
      <c r="B111" s="5" t="s">
        <v>222</v>
      </c>
      <c r="C111" s="5" t="s">
        <v>184</v>
      </c>
      <c r="D111" s="70">
        <v>30.46</v>
      </c>
    </row>
    <row r="112" spans="2:4" x14ac:dyDescent="0.35">
      <c r="B112" s="5" t="s">
        <v>213</v>
      </c>
      <c r="C112" s="5" t="s">
        <v>144</v>
      </c>
      <c r="D112" s="70">
        <v>11.89</v>
      </c>
    </row>
    <row r="113" spans="2:4" x14ac:dyDescent="0.35">
      <c r="B113" s="5" t="s">
        <v>214</v>
      </c>
      <c r="C113" s="5" t="s">
        <v>144</v>
      </c>
      <c r="D113" s="70">
        <v>15.08</v>
      </c>
    </row>
    <row r="114" spans="2:4" x14ac:dyDescent="0.35">
      <c r="B114" s="5" t="s">
        <v>36</v>
      </c>
      <c r="C114" s="5" t="s">
        <v>182</v>
      </c>
      <c r="D114" s="70">
        <v>0.96</v>
      </c>
    </row>
    <row r="115" spans="2:4" x14ac:dyDescent="0.35">
      <c r="B115" s="5" t="s">
        <v>223</v>
      </c>
      <c r="C115" s="5" t="s">
        <v>184</v>
      </c>
      <c r="D115" s="70">
        <v>11.37</v>
      </c>
    </row>
    <row r="116" spans="2:4" x14ac:dyDescent="0.35">
      <c r="B116" s="5" t="s">
        <v>218</v>
      </c>
      <c r="C116" s="5" t="s">
        <v>184</v>
      </c>
      <c r="D116" s="70">
        <v>11.91</v>
      </c>
    </row>
    <row r="117" spans="2:4" x14ac:dyDescent="0.35">
      <c r="B117" s="5" t="s">
        <v>224</v>
      </c>
      <c r="C117" s="5" t="s">
        <v>184</v>
      </c>
      <c r="D117" s="70">
        <v>13.5</v>
      </c>
    </row>
    <row r="118" spans="2:4" x14ac:dyDescent="0.35">
      <c r="B118" s="5" t="s">
        <v>225</v>
      </c>
      <c r="C118" s="5" t="s">
        <v>184</v>
      </c>
      <c r="D118" s="70">
        <v>28.22</v>
      </c>
    </row>
    <row r="119" spans="2:4" x14ac:dyDescent="0.35">
      <c r="B119" s="5" t="s">
        <v>236</v>
      </c>
      <c r="C119" s="5" t="s">
        <v>182</v>
      </c>
      <c r="D119" s="70">
        <v>11.11</v>
      </c>
    </row>
    <row r="120" spans="2:4" x14ac:dyDescent="0.35">
      <c r="B120" s="5" t="s">
        <v>237</v>
      </c>
      <c r="C120" s="5" t="s">
        <v>238</v>
      </c>
      <c r="D120" s="70">
        <v>213.01</v>
      </c>
    </row>
    <row r="121" spans="2:4" x14ac:dyDescent="0.35">
      <c r="B121" s="5" t="s">
        <v>239</v>
      </c>
      <c r="C121" s="5" t="s">
        <v>238</v>
      </c>
      <c r="D121" s="70">
        <v>155.36000000000001</v>
      </c>
    </row>
    <row r="122" spans="2:4" x14ac:dyDescent="0.35">
      <c r="B122" s="5" t="s">
        <v>240</v>
      </c>
      <c r="C122" s="5" t="s">
        <v>238</v>
      </c>
      <c r="D122" s="70">
        <v>155.36000000000001</v>
      </c>
    </row>
    <row r="123" spans="2:4" x14ac:dyDescent="0.35">
      <c r="B123" s="5"/>
      <c r="C123" s="5"/>
      <c r="D123" s="70"/>
    </row>
    <row r="124" spans="2:4" x14ac:dyDescent="0.35">
      <c r="B124" s="5"/>
      <c r="C124" s="5"/>
      <c r="D124" s="70"/>
    </row>
    <row r="125" spans="2:4" x14ac:dyDescent="0.35">
      <c r="B125" s="5"/>
      <c r="C125" s="5"/>
      <c r="D125" s="70"/>
    </row>
    <row r="126" spans="2:4" x14ac:dyDescent="0.35">
      <c r="B126" s="5"/>
      <c r="C126" s="5"/>
      <c r="D126" s="70"/>
    </row>
    <row r="127" spans="2:4" x14ac:dyDescent="0.35">
      <c r="B127" s="5"/>
      <c r="C127" s="5"/>
      <c r="D127" s="70"/>
    </row>
    <row r="128" spans="2:4" x14ac:dyDescent="0.35">
      <c r="B128" s="5"/>
      <c r="C128" s="5"/>
      <c r="D128" s="70"/>
    </row>
    <row r="129" spans="2:4" x14ac:dyDescent="0.35">
      <c r="B129" s="5"/>
      <c r="C129" s="5"/>
      <c r="D129" s="70"/>
    </row>
    <row r="130" spans="2:4" x14ac:dyDescent="0.35">
      <c r="B130" s="5"/>
      <c r="C130" s="5"/>
      <c r="D130" s="70"/>
    </row>
    <row r="131" spans="2:4" x14ac:dyDescent="0.35">
      <c r="B131" s="5"/>
      <c r="C131" s="5"/>
      <c r="D131" s="70"/>
    </row>
  </sheetData>
  <mergeCells count="2">
    <mergeCell ref="B2:D2"/>
    <mergeCell ref="G5:G11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6D91428F5F044AD73EDD8F491BF12" ma:contentTypeVersion="16" ma:contentTypeDescription="Creare un nuovo documento." ma:contentTypeScope="" ma:versionID="6a81dd9f20e4251931d22762a29310f5">
  <xsd:schema xmlns:xsd="http://www.w3.org/2001/XMLSchema" xmlns:xs="http://www.w3.org/2001/XMLSchema" xmlns:p="http://schemas.microsoft.com/office/2006/metadata/properties" xmlns:ns2="d34e7d8f-b05b-4777-90c2-4bba9969f0f8" xmlns:ns3="dd1ee29b-bee6-4e21-9598-0d1da2bef7bf" targetNamespace="http://schemas.microsoft.com/office/2006/metadata/properties" ma:root="true" ma:fieldsID="d4f6c1fd57b81a4416b1c543103ae7f4" ns2:_="" ns3:_="">
    <xsd:import namespace="d34e7d8f-b05b-4777-90c2-4bba9969f0f8"/>
    <xsd:import namespace="dd1ee29b-bee6-4e21-9598-0d1da2bef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e7d8f-b05b-4777-90c2-4bba9969f0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29b-bee6-4e21-9598-0d1da2bef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1603d58-faa0-43fe-b0fb-9c204dc53761}" ma:internalName="TaxCatchAll" ma:showField="CatchAllData" ma:web="dd1ee29b-bee6-4e21-9598-0d1da2bef7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EEDF41-7552-45E4-BEC4-B6AC74A99B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4e7d8f-b05b-4777-90c2-4bba9969f0f8"/>
    <ds:schemaRef ds:uri="dd1ee29b-bee6-4e21-9598-0d1da2bef7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12418F-15EC-4C22-AD08-4CEA2F392C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7</vt:i4>
      </vt:variant>
    </vt:vector>
  </HeadingPairs>
  <TitlesOfParts>
    <vt:vector size="11" baseType="lpstr">
      <vt:lpstr>Analisi EPS</vt:lpstr>
      <vt:lpstr>Analisi MW</vt:lpstr>
      <vt:lpstr>Costruzione_voce_prezzo</vt:lpstr>
      <vt:lpstr>Unità misura e prezzi</vt:lpstr>
      <vt:lpstr>AIR</vt:lpstr>
      <vt:lpstr>CAR</vt:lpstr>
      <vt:lpstr>MAT</vt:lpstr>
      <vt:lpstr>MW</vt:lpstr>
      <vt:lpstr>S_8</vt:lpstr>
      <vt:lpstr>SP_1</vt:lpstr>
      <vt:lpstr>SP_2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KERAKOLL SPA</dc:creator>
  <cp:lastModifiedBy>Marco Pavesi</cp:lastModifiedBy>
  <cp:lastPrinted>2014-12-15T08:25:22Z</cp:lastPrinted>
  <dcterms:created xsi:type="dcterms:W3CDTF">2001-10-24T09:17:16Z</dcterms:created>
  <dcterms:modified xsi:type="dcterms:W3CDTF">2026-05-18T15:12:32Z</dcterms:modified>
</cp:coreProperties>
</file>